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ate1904="1" showInkAnnotation="0" autoCompressPictures="0"/>
  <bookViews>
    <workbookView xWindow="11220" yWindow="180" windowWidth="13095" windowHeight="16440" tabRatio="500"/>
  </bookViews>
  <sheets>
    <sheet name="Lifetimes_Intensities copy.xl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1"/>
  <c r="D3"/>
  <c r="E3"/>
  <c r="F3"/>
  <c r="C4"/>
  <c r="D4"/>
  <c r="E4"/>
  <c r="F4"/>
  <c r="C5"/>
  <c r="D5"/>
  <c r="E5"/>
  <c r="F5"/>
  <c r="C6"/>
  <c r="D6"/>
  <c r="E6"/>
  <c r="F6"/>
  <c r="C7"/>
  <c r="D7"/>
  <c r="E7"/>
  <c r="F7"/>
  <c r="C8"/>
  <c r="D8"/>
  <c r="E8"/>
  <c r="F8"/>
  <c r="C29"/>
  <c r="E29"/>
  <c r="F29"/>
  <c r="C49"/>
  <c r="E49"/>
  <c r="F49"/>
  <c r="C68"/>
  <c r="E68"/>
  <c r="F68"/>
  <c r="C86"/>
  <c r="E86"/>
  <c r="F86"/>
  <c r="G8"/>
  <c r="H8"/>
  <c r="C9"/>
  <c r="D9"/>
  <c r="E9"/>
  <c r="F9"/>
  <c r="C10"/>
  <c r="D10"/>
  <c r="E10"/>
  <c r="F10"/>
  <c r="C11"/>
  <c r="D11"/>
  <c r="E11"/>
  <c r="F11"/>
  <c r="C12"/>
  <c r="D12"/>
  <c r="E12"/>
  <c r="F12"/>
  <c r="C13"/>
  <c r="D13"/>
  <c r="E13"/>
  <c r="F13"/>
  <c r="C14"/>
  <c r="D14"/>
  <c r="E14"/>
  <c r="F14"/>
  <c r="C15"/>
  <c r="D15"/>
  <c r="E15"/>
  <c r="F15"/>
  <c r="C16"/>
  <c r="D16"/>
  <c r="E16"/>
  <c r="F16"/>
  <c r="C17"/>
  <c r="D17"/>
  <c r="E17"/>
  <c r="F17"/>
  <c r="C18"/>
  <c r="D18"/>
  <c r="E18"/>
  <c r="F18"/>
  <c r="C19"/>
  <c r="D19"/>
  <c r="E19"/>
  <c r="F19"/>
  <c r="C20"/>
  <c r="D20"/>
  <c r="E20"/>
  <c r="F20"/>
  <c r="C21"/>
  <c r="D21"/>
  <c r="E21"/>
  <c r="F21"/>
  <c r="C26"/>
  <c r="D26"/>
  <c r="E26"/>
  <c r="F26"/>
  <c r="C27"/>
  <c r="D27"/>
  <c r="E27"/>
  <c r="F27"/>
  <c r="C28"/>
  <c r="D28"/>
  <c r="E28"/>
  <c r="F28"/>
  <c r="D29"/>
  <c r="C30"/>
  <c r="D30"/>
  <c r="E30"/>
  <c r="F30"/>
  <c r="C31"/>
  <c r="D31"/>
  <c r="E31"/>
  <c r="F31"/>
  <c r="C32"/>
  <c r="D32"/>
  <c r="E32"/>
  <c r="F32"/>
  <c r="C33"/>
  <c r="D33"/>
  <c r="E33"/>
  <c r="F33"/>
  <c r="C34"/>
  <c r="D34"/>
  <c r="E34"/>
  <c r="F34"/>
  <c r="C35"/>
  <c r="D35"/>
  <c r="E35"/>
  <c r="F35"/>
  <c r="C36"/>
  <c r="D36"/>
  <c r="E36"/>
  <c r="F36"/>
  <c r="C37"/>
  <c r="D37"/>
  <c r="E37"/>
  <c r="F37"/>
  <c r="C38"/>
  <c r="D38"/>
  <c r="E38"/>
  <c r="F38"/>
  <c r="C39"/>
  <c r="D39"/>
  <c r="E39"/>
  <c r="F39"/>
  <c r="C40"/>
  <c r="D40"/>
  <c r="E40"/>
  <c r="F40"/>
  <c r="C41"/>
  <c r="D41"/>
  <c r="E41"/>
  <c r="F41"/>
  <c r="C42"/>
  <c r="D42"/>
  <c r="E42"/>
  <c r="F42"/>
  <c r="C43"/>
  <c r="D43"/>
  <c r="E43"/>
  <c r="F43"/>
  <c r="C47"/>
  <c r="D47"/>
  <c r="E47"/>
  <c r="F47"/>
  <c r="C48"/>
  <c r="D48"/>
  <c r="E48"/>
  <c r="F48"/>
  <c r="D49"/>
  <c r="C50"/>
  <c r="D50"/>
  <c r="E50"/>
  <c r="F50"/>
  <c r="C51"/>
  <c r="D51"/>
  <c r="E51"/>
  <c r="F51"/>
  <c r="C52"/>
  <c r="D52"/>
  <c r="E52"/>
  <c r="F52"/>
  <c r="C53"/>
  <c r="D53"/>
  <c r="E53"/>
  <c r="F53"/>
  <c r="C54"/>
  <c r="D54"/>
  <c r="E54"/>
  <c r="F54"/>
  <c r="C55"/>
  <c r="D55"/>
  <c r="E55"/>
  <c r="F55"/>
  <c r="C56"/>
  <c r="D56"/>
  <c r="E56"/>
  <c r="F56"/>
  <c r="C57"/>
  <c r="D57"/>
  <c r="E57"/>
  <c r="F57"/>
  <c r="C58"/>
  <c r="D58"/>
  <c r="E58"/>
  <c r="F58"/>
  <c r="C59"/>
  <c r="D59"/>
  <c r="E59"/>
  <c r="F59"/>
  <c r="C60"/>
  <c r="D60"/>
  <c r="E60"/>
  <c r="F60"/>
  <c r="C61"/>
  <c r="D61"/>
  <c r="E61"/>
  <c r="F61"/>
  <c r="C62"/>
  <c r="D62"/>
  <c r="E62"/>
  <c r="F62"/>
  <c r="C63"/>
  <c r="D63"/>
  <c r="E63"/>
  <c r="F63"/>
  <c r="C67"/>
  <c r="D67"/>
  <c r="E67"/>
  <c r="F67"/>
  <c r="D68"/>
  <c r="C69"/>
  <c r="D69"/>
  <c r="E69"/>
  <c r="F69"/>
  <c r="C70"/>
  <c r="D70"/>
  <c r="E70"/>
  <c r="F70"/>
  <c r="C71"/>
  <c r="D71"/>
  <c r="E71"/>
  <c r="F71"/>
  <c r="C72"/>
  <c r="D72"/>
  <c r="E72"/>
  <c r="F72"/>
  <c r="C73"/>
  <c r="D73"/>
  <c r="E73"/>
  <c r="F73"/>
  <c r="C74"/>
  <c r="D74"/>
  <c r="E74"/>
  <c r="F74"/>
  <c r="C75"/>
  <c r="D75"/>
  <c r="E75"/>
  <c r="F75"/>
  <c r="C76"/>
  <c r="D76"/>
  <c r="E76"/>
  <c r="F76"/>
  <c r="C77"/>
  <c r="D77"/>
  <c r="E77"/>
  <c r="F77"/>
  <c r="C78"/>
  <c r="D78"/>
  <c r="E78"/>
  <c r="F78"/>
  <c r="C79"/>
  <c r="D79"/>
  <c r="E79"/>
  <c r="F79"/>
  <c r="C80"/>
  <c r="D80"/>
  <c r="E80"/>
  <c r="F80"/>
  <c r="C81"/>
  <c r="D81"/>
  <c r="E81"/>
  <c r="F81"/>
  <c r="C82"/>
  <c r="D82"/>
  <c r="E82"/>
  <c r="F82"/>
  <c r="D86"/>
  <c r="C87"/>
  <c r="D87"/>
  <c r="E87"/>
  <c r="F87"/>
  <c r="C88"/>
  <c r="D88"/>
  <c r="E88"/>
  <c r="F88"/>
  <c r="C89"/>
  <c r="D89"/>
  <c r="E89"/>
  <c r="F89"/>
  <c r="C90"/>
  <c r="D90"/>
  <c r="E90"/>
  <c r="F90"/>
  <c r="C91"/>
  <c r="D91"/>
  <c r="E91"/>
  <c r="F91"/>
  <c r="C92"/>
  <c r="D92"/>
  <c r="E92"/>
  <c r="F92"/>
  <c r="C93"/>
  <c r="D93"/>
  <c r="E93"/>
  <c r="F93"/>
  <c r="C94"/>
  <c r="D94"/>
  <c r="E94"/>
  <c r="F94"/>
  <c r="C95"/>
  <c r="D95"/>
  <c r="E95"/>
  <c r="F95"/>
  <c r="C96"/>
  <c r="D96"/>
  <c r="E96"/>
  <c r="F96"/>
  <c r="C97"/>
  <c r="D97"/>
  <c r="E97"/>
  <c r="F97"/>
  <c r="C98"/>
  <c r="D98"/>
  <c r="E98"/>
  <c r="F98"/>
  <c r="C99"/>
  <c r="D99"/>
  <c r="E99"/>
  <c r="F99"/>
  <c r="C100"/>
  <c r="D100"/>
  <c r="E100"/>
  <c r="F100"/>
  <c r="C104"/>
  <c r="D104"/>
  <c r="E104"/>
  <c r="F104"/>
  <c r="C105"/>
  <c r="D105"/>
  <c r="E105"/>
  <c r="F105"/>
  <c r="C106"/>
  <c r="D106"/>
  <c r="E106"/>
  <c r="F106"/>
  <c r="C107"/>
  <c r="D107"/>
  <c r="E107"/>
  <c r="F107"/>
  <c r="C108"/>
  <c r="D108"/>
  <c r="E108"/>
  <c r="F108"/>
  <c r="C109"/>
  <c r="D109"/>
  <c r="E109"/>
  <c r="F109"/>
  <c r="C110"/>
  <c r="D110"/>
  <c r="E110"/>
  <c r="F110"/>
  <c r="C111"/>
  <c r="D111"/>
  <c r="E111"/>
  <c r="F111"/>
  <c r="C112"/>
  <c r="D112"/>
  <c r="E112"/>
  <c r="F112"/>
  <c r="C113"/>
  <c r="D113"/>
  <c r="E113"/>
  <c r="F113"/>
  <c r="C114"/>
  <c r="D114"/>
  <c r="E114"/>
  <c r="F114"/>
  <c r="C115"/>
  <c r="D115"/>
  <c r="E115"/>
  <c r="F115"/>
  <c r="C116"/>
  <c r="D116"/>
  <c r="E116"/>
  <c r="F116"/>
  <c r="C117"/>
  <c r="D117"/>
  <c r="E117"/>
  <c r="F117"/>
  <c r="C121"/>
  <c r="D121"/>
  <c r="E121"/>
  <c r="F121"/>
  <c r="C122"/>
  <c r="D122"/>
  <c r="E122"/>
  <c r="F122"/>
  <c r="C123"/>
  <c r="D123"/>
  <c r="E123"/>
  <c r="F123"/>
  <c r="C124"/>
  <c r="D124"/>
  <c r="E124"/>
  <c r="F124"/>
  <c r="C125"/>
  <c r="D125"/>
  <c r="E125"/>
  <c r="F125"/>
  <c r="C126"/>
  <c r="D126"/>
  <c r="E126"/>
  <c r="F126"/>
  <c r="C127"/>
  <c r="D127"/>
  <c r="E127"/>
  <c r="F127"/>
  <c r="C128"/>
  <c r="D128"/>
  <c r="E128"/>
  <c r="F128"/>
  <c r="C129"/>
  <c r="D129"/>
  <c r="E129"/>
  <c r="F129"/>
  <c r="C130"/>
  <c r="D130"/>
  <c r="E130"/>
  <c r="F130"/>
  <c r="C131"/>
  <c r="D131"/>
  <c r="E131"/>
  <c r="F131"/>
  <c r="C132"/>
  <c r="D132"/>
  <c r="E132"/>
  <c r="F132"/>
  <c r="C133"/>
  <c r="D133"/>
  <c r="E133"/>
  <c r="F133"/>
  <c r="C138"/>
  <c r="D138"/>
  <c r="E138"/>
  <c r="F138"/>
  <c r="C139"/>
  <c r="D139"/>
  <c r="E139"/>
  <c r="F139"/>
  <c r="C140"/>
  <c r="D140"/>
  <c r="E140"/>
  <c r="F140"/>
  <c r="C141"/>
  <c r="D141"/>
  <c r="E141"/>
  <c r="F141"/>
  <c r="C142"/>
  <c r="D142"/>
  <c r="E142"/>
  <c r="F142"/>
  <c r="C143"/>
  <c r="D143"/>
  <c r="E143"/>
  <c r="F143"/>
  <c r="C144"/>
  <c r="D144"/>
  <c r="E144"/>
  <c r="F144"/>
  <c r="C145"/>
  <c r="D145"/>
  <c r="E145"/>
  <c r="F145"/>
  <c r="C146"/>
  <c r="D146"/>
  <c r="E146"/>
  <c r="F146"/>
  <c r="C147"/>
  <c r="D147"/>
  <c r="E147"/>
  <c r="F147"/>
  <c r="C148"/>
  <c r="D148"/>
  <c r="E148"/>
  <c r="F148"/>
  <c r="C149"/>
  <c r="D149"/>
  <c r="E149"/>
  <c r="F149"/>
  <c r="C153"/>
  <c r="D153"/>
  <c r="E153"/>
  <c r="F153"/>
  <c r="C154"/>
  <c r="D154"/>
  <c r="E154"/>
  <c r="F154"/>
  <c r="C155"/>
  <c r="D155"/>
  <c r="E155"/>
  <c r="F155"/>
  <c r="C156"/>
  <c r="D156"/>
  <c r="E156"/>
  <c r="F156"/>
  <c r="C157"/>
  <c r="D157"/>
  <c r="E157"/>
  <c r="F157"/>
  <c r="C158"/>
  <c r="D158"/>
  <c r="E158"/>
  <c r="F158"/>
  <c r="C159"/>
  <c r="D159"/>
  <c r="E159"/>
  <c r="F159"/>
  <c r="C160"/>
  <c r="D160"/>
  <c r="E160"/>
  <c r="F160"/>
  <c r="C161"/>
  <c r="D161"/>
  <c r="E161"/>
  <c r="F161"/>
  <c r="C162"/>
  <c r="D162"/>
  <c r="E162"/>
  <c r="F162"/>
  <c r="C166"/>
  <c r="D166"/>
  <c r="E166"/>
  <c r="F166"/>
  <c r="C167"/>
  <c r="D167"/>
  <c r="E167"/>
  <c r="F167"/>
  <c r="C168"/>
  <c r="D168"/>
  <c r="E168"/>
  <c r="F168"/>
  <c r="C169"/>
  <c r="D169"/>
  <c r="E169"/>
  <c r="F169"/>
  <c r="C170"/>
  <c r="D170"/>
  <c r="E170"/>
  <c r="F170"/>
  <c r="C171"/>
  <c r="D171"/>
  <c r="E171"/>
  <c r="F171"/>
  <c r="C172"/>
  <c r="D172"/>
  <c r="E172"/>
  <c r="F172"/>
  <c r="C173"/>
  <c r="D173"/>
  <c r="E173"/>
  <c r="F173"/>
  <c r="C174"/>
  <c r="D174"/>
  <c r="E174"/>
  <c r="F174"/>
  <c r="C175"/>
  <c r="D175"/>
  <c r="E175"/>
  <c r="F175"/>
  <c r="C179"/>
  <c r="D179"/>
  <c r="E179"/>
  <c r="F179"/>
  <c r="C180"/>
  <c r="D180"/>
  <c r="E180"/>
  <c r="F180"/>
  <c r="C181"/>
  <c r="D181"/>
  <c r="E181"/>
  <c r="F181"/>
  <c r="C182"/>
  <c r="D182"/>
  <c r="E182"/>
  <c r="F182"/>
  <c r="C183"/>
  <c r="D183"/>
  <c r="E183"/>
  <c r="F183"/>
  <c r="C184"/>
  <c r="D184"/>
  <c r="E184"/>
  <c r="F184"/>
  <c r="C185"/>
  <c r="D185"/>
  <c r="E185"/>
  <c r="F185"/>
  <c r="C186"/>
  <c r="D186"/>
  <c r="E186"/>
  <c r="F186"/>
  <c r="C187"/>
  <c r="D187"/>
  <c r="E187"/>
  <c r="F187"/>
  <c r="C188"/>
  <c r="D188"/>
  <c r="E188"/>
  <c r="F188"/>
  <c r="C192"/>
  <c r="D192"/>
  <c r="E192"/>
  <c r="F192"/>
  <c r="C193"/>
  <c r="D193"/>
  <c r="E193"/>
  <c r="F193"/>
  <c r="C194"/>
  <c r="D194"/>
  <c r="E194"/>
  <c r="F194"/>
  <c r="C195"/>
  <c r="D195"/>
  <c r="E195"/>
  <c r="F195"/>
  <c r="C196"/>
  <c r="D196"/>
  <c r="E196"/>
  <c r="F196"/>
  <c r="C197"/>
  <c r="D197"/>
  <c r="E197"/>
  <c r="F197"/>
  <c r="C198"/>
  <c r="D198"/>
  <c r="E198"/>
  <c r="F198"/>
  <c r="C199"/>
  <c r="D199"/>
  <c r="E199"/>
  <c r="F199"/>
  <c r="C200"/>
  <c r="D200"/>
  <c r="E200"/>
  <c r="F200"/>
  <c r="C201"/>
  <c r="D201"/>
  <c r="E201"/>
  <c r="F201"/>
  <c r="C205"/>
  <c r="D205"/>
  <c r="E205"/>
  <c r="F205"/>
  <c r="C206"/>
  <c r="D206"/>
  <c r="E206"/>
  <c r="F206"/>
  <c r="C207"/>
  <c r="D207"/>
  <c r="E207"/>
  <c r="F207"/>
  <c r="C208"/>
  <c r="D208"/>
  <c r="E208"/>
  <c r="F208"/>
  <c r="C209"/>
  <c r="D209"/>
  <c r="E209"/>
  <c r="F209"/>
  <c r="C210"/>
  <c r="D210"/>
  <c r="E210"/>
  <c r="F210"/>
  <c r="C211"/>
  <c r="D211"/>
  <c r="E211"/>
  <c r="F211"/>
  <c r="C212"/>
  <c r="D212"/>
  <c r="E212"/>
  <c r="F212"/>
  <c r="C213"/>
  <c r="D213"/>
  <c r="E213"/>
  <c r="F213"/>
  <c r="C214"/>
  <c r="D214"/>
  <c r="E214"/>
  <c r="F214"/>
  <c r="C218"/>
  <c r="C219"/>
  <c r="D218"/>
  <c r="C220"/>
  <c r="C221"/>
  <c r="D220"/>
  <c r="C222"/>
  <c r="C223"/>
  <c r="D222"/>
</calcChain>
</file>

<file path=xl/sharedStrings.xml><?xml version="1.0" encoding="utf-8"?>
<sst xmlns="http://schemas.openxmlformats.org/spreadsheetml/2006/main" count="39" uniqueCount="13">
  <si>
    <t>Lyman series</t>
  </si>
  <si>
    <t>n1</t>
  </si>
  <si>
    <t>n2</t>
  </si>
  <si>
    <t>1/Tau</t>
  </si>
  <si>
    <t>Tau</t>
  </si>
  <si>
    <t>H avg n=6</t>
  </si>
  <si>
    <t>He avg.</t>
  </si>
  <si>
    <t>Balmer</t>
  </si>
  <si>
    <t>Paschen</t>
  </si>
  <si>
    <t>Brackett</t>
  </si>
  <si>
    <t>Pfund</t>
  </si>
  <si>
    <t>n&gt;6 to n=6 series</t>
  </si>
  <si>
    <t>Exp</t>
  </si>
</sst>
</file>

<file path=xl/styles.xml><?xml version="1.0" encoding="utf-8"?>
<styleSheet xmlns="http://schemas.openxmlformats.org/spreadsheetml/2006/main">
  <fonts count="1">
    <font>
      <sz val="1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8"/>
  <sheetViews>
    <sheetView tabSelected="1" zoomScaleNormal="100" workbookViewId="0">
      <selection activeCell="F35" sqref="F35"/>
    </sheetView>
  </sheetViews>
  <sheetFormatPr defaultColWidth="11.42578125" defaultRowHeight="12.75"/>
  <cols>
    <col min="1" max="6" width="11.5703125" bestFit="1" customWidth="1"/>
    <col min="7" max="8" width="14.42578125" bestFit="1" customWidth="1"/>
    <col min="257" max="258" width="10.7109375" customWidth="1"/>
    <col min="260" max="264" width="10.7109375" customWidth="1"/>
    <col min="266" max="266" width="10.7109375" customWidth="1"/>
    <col min="268" max="268" width="10.7109375" customWidth="1"/>
    <col min="270" max="273" width="10.7109375" customWidth="1"/>
    <col min="278" max="281" width="10.7109375" customWidth="1"/>
    <col min="283" max="296" width="10.7109375" customWidth="1"/>
    <col min="300" max="305" width="10.7109375" customWidth="1"/>
    <col min="310" max="312" width="10.7109375" customWidth="1"/>
    <col min="314" max="330" width="10.7109375" customWidth="1"/>
    <col min="332" max="334" width="10.7109375" customWidth="1"/>
    <col min="336" max="337" width="10.7109375" customWidth="1"/>
    <col min="342" max="342" width="10.7109375" customWidth="1"/>
    <col min="345" max="350" width="10.7109375" customWidth="1"/>
    <col min="354" max="362" width="10.7109375" customWidth="1"/>
    <col min="364" max="366" width="10.7109375" customWidth="1"/>
    <col min="368" max="369" width="10.7109375" customWidth="1"/>
    <col min="374" max="374" width="10.7109375" customWidth="1"/>
    <col min="377" max="382" width="10.7109375" customWidth="1"/>
    <col min="385" max="394" width="10.7109375" customWidth="1"/>
    <col min="396" max="400" width="10.7109375" customWidth="1"/>
    <col min="402" max="402" width="10.7109375" customWidth="1"/>
    <col min="404" max="404" width="10.7109375" customWidth="1"/>
    <col min="406" max="409" width="10.7109375" customWidth="1"/>
    <col min="412" max="416" width="10.7109375" customWidth="1"/>
    <col min="418" max="418" width="10.7109375" customWidth="1"/>
    <col min="420" max="420" width="10.7109375" customWidth="1"/>
    <col min="422" max="425" width="10.7109375" customWidth="1"/>
    <col min="430" max="433" width="10.7109375" customWidth="1"/>
    <col min="435" max="448" width="10.7109375" customWidth="1"/>
    <col min="452" max="456" width="10.7109375" customWidth="1"/>
    <col min="458" max="458" width="10.7109375" customWidth="1"/>
    <col min="460" max="464" width="10.7109375" customWidth="1"/>
    <col min="467" max="472" width="10.7109375" customWidth="1"/>
    <col min="475" max="504" width="10.7109375" customWidth="1"/>
    <col min="506" max="512" width="10.7109375" customWidth="1"/>
    <col min="516" max="517" width="10.7109375" customWidth="1"/>
    <col min="519" max="520" width="10.7109375" customWidth="1"/>
    <col min="525" max="536" width="10.7109375" customWidth="1"/>
    <col min="538" max="552" width="10.7109375" customWidth="1"/>
    <col min="554" max="661" width="10.7109375" customWidth="1"/>
    <col min="664" max="667" width="10.7109375" customWidth="1"/>
    <col min="669" max="680" width="10.7109375" customWidth="1"/>
    <col min="682" max="683" width="10.7109375" customWidth="1"/>
    <col min="686" max="688" width="10.7109375" customWidth="1"/>
    <col min="690" max="700" width="10.7109375" customWidth="1"/>
    <col min="702" max="703" width="10.7109375" customWidth="1"/>
    <col min="705" max="824" width="10.7109375" customWidth="1"/>
    <col min="826" max="1008" width="10.7109375" customWidth="1"/>
    <col min="1010" max="1011" width="10.7109375" customWidth="1"/>
    <col min="1013" max="1018" width="10.7109375" customWidth="1"/>
    <col min="1020" max="1022" width="10.7109375" customWidth="1"/>
    <col min="1024" max="1072" width="10.7109375" customWidth="1"/>
    <col min="1075" max="1080" width="10.7109375" customWidth="1"/>
    <col min="1082" max="1085" width="10.7109375" customWidth="1"/>
    <col min="1089" max="1090" width="10.7109375" customWidth="1"/>
    <col min="1094" max="1202" width="10.7109375" customWidth="1"/>
    <col min="1204" max="1329" width="10.7109375" customWidth="1"/>
    <col min="1331" max="1331" width="10.7109375" customWidth="1"/>
    <col min="1333" max="1333" width="10.7109375" customWidth="1"/>
    <col min="1335" max="1335" width="10.7109375" customWidth="1"/>
    <col min="1337" max="1342" width="10.7109375" customWidth="1"/>
    <col min="1344" max="1345" width="10.7109375" customWidth="1"/>
    <col min="1348" max="1364" width="10.7109375" customWidth="1"/>
    <col min="1366" max="1367" width="10.7109375" customWidth="1"/>
    <col min="1369" max="1369" width="10.7109375" customWidth="1"/>
    <col min="1371" max="1371" width="10.7109375" customWidth="1"/>
    <col min="1376" max="1376" width="10.7109375" customWidth="1"/>
    <col min="1380" max="1380" width="10.7109375" customWidth="1"/>
    <col min="1391" max="1391" width="10.7109375" customWidth="1"/>
    <col min="1393" max="1396" width="10.7109375" customWidth="1"/>
    <col min="1398" max="1398" width="10.7109375" customWidth="1"/>
    <col min="1401" max="1401" width="10.7109375" customWidth="1"/>
    <col min="1404" max="1404" width="10.7109375" customWidth="1"/>
    <col min="1408" max="1408" width="10.7109375" customWidth="1"/>
    <col min="1412" max="1412" width="10.7109375" customWidth="1"/>
    <col min="1423" max="1423" width="10.7109375" customWidth="1"/>
    <col min="1425" max="1426" width="10.7109375" customWidth="1"/>
    <col min="1430" max="1437" width="10.7109375" customWidth="1"/>
    <col min="1440" max="1440" width="10.7109375" customWidth="1"/>
    <col min="1444" max="1444" width="10.7109375" customWidth="1"/>
    <col min="1455" max="1455" width="10.7109375" customWidth="1"/>
    <col min="1457" max="1459" width="10.7109375" customWidth="1"/>
    <col min="1462" max="1462" width="10.7109375" customWidth="1"/>
    <col min="1465" max="1467" width="10.7109375" customWidth="1"/>
    <col min="1469" max="1469" width="10.7109375" customWidth="1"/>
    <col min="1472" max="1472" width="10.7109375" customWidth="1"/>
    <col min="1476" max="1476" width="10.7109375" customWidth="1"/>
    <col min="1487" max="1487" width="10.7109375" customWidth="1"/>
    <col min="1489" max="1496" width="10.7109375" customWidth="1"/>
    <col min="1498" max="1501" width="10.7109375" customWidth="1"/>
    <col min="1504" max="1506" width="10.7109375" customWidth="1"/>
    <col min="1509" max="1509" width="10.7109375" customWidth="1"/>
    <col min="1512" max="1514" width="10.7109375" customWidth="1"/>
    <col min="1516" max="1516" width="10.7109375" customWidth="1"/>
    <col min="1518" max="1519" width="10.7109375" customWidth="1"/>
    <col min="1521" max="1524" width="10.7109375" customWidth="1"/>
    <col min="1534" max="1534" width="10.7109375" customWidth="1"/>
    <col min="1536" max="1536" width="10.7109375" customWidth="1"/>
    <col min="1540" max="1540" width="10.7109375" customWidth="1"/>
    <col min="1551" max="1551" width="10.7109375" customWidth="1"/>
    <col min="1553" max="1557" width="10.7109375" customWidth="1"/>
    <col min="1560" max="1560" width="10.7109375" customWidth="1"/>
    <col min="1566" max="1566" width="10.7109375" customWidth="1"/>
    <col min="1568" max="1568" width="10.7109375" customWidth="1"/>
    <col min="1572" max="1572" width="10.7109375" customWidth="1"/>
    <col min="1583" max="1583" width="10.7109375" customWidth="1"/>
    <col min="1585" max="1588" width="10.7109375" customWidth="1"/>
    <col min="1590" max="1591" width="10.7109375" customWidth="1"/>
    <col min="1593" max="1593" width="10.7109375" customWidth="1"/>
    <col min="1595" max="1595" width="10.7109375" customWidth="1"/>
    <col min="1600" max="1600" width="10.7109375" customWidth="1"/>
    <col min="1604" max="1604" width="10.7109375" customWidth="1"/>
    <col min="1615" max="1615" width="10.7109375" customWidth="1"/>
    <col min="1621" max="1621" width="10.7109375" customWidth="1"/>
    <col min="1624" max="1624" width="10.7109375" customWidth="1"/>
    <col min="1628" max="1629" width="10.7109375" customWidth="1"/>
    <col min="1632" max="1632" width="10.7109375" customWidth="1"/>
    <col min="1635" max="1635" width="10.7109375" customWidth="1"/>
    <col min="1637" max="1637" width="10.7109375" customWidth="1"/>
    <col min="1640" max="1642" width="10.7109375" customWidth="1"/>
    <col min="1644" max="1644" width="10.7109375" customWidth="1"/>
    <col min="1646" max="1647" width="10.7109375" customWidth="1"/>
    <col min="1649" max="1682" width="10.7109375" customWidth="1"/>
    <col min="1684" max="1684" width="10.7109375" customWidth="1"/>
    <col min="1686" max="1686" width="10.7109375" customWidth="1"/>
    <col min="1694" max="1694" width="10.7109375" customWidth="1"/>
    <col min="1696" max="1696" width="10.7109375" customWidth="1"/>
    <col min="1700" max="1700" width="10.7109375" customWidth="1"/>
    <col min="1711" max="1711" width="10.7109375" customWidth="1"/>
    <col min="1713" max="1744" width="10.7109375" customWidth="1"/>
    <col min="1750" max="1751" width="10.7109375" customWidth="1"/>
    <col min="1756" max="1756" width="10.7109375" customWidth="1"/>
    <col min="1759" max="1759" width="10.7109375" customWidth="1"/>
    <col min="1763" max="1763" width="10.7109375" customWidth="1"/>
    <col min="1767" max="1767" width="10.7109375" customWidth="1"/>
    <col min="1769" max="1770" width="10.7109375" customWidth="1"/>
    <col min="1773" max="1775" width="10.7109375" customWidth="1"/>
    <col min="1777" max="1842" width="10.7109375" customWidth="1"/>
    <col min="1846" max="1853" width="10.7109375" customWidth="1"/>
    <col min="1856" max="1856" width="10.7109375" customWidth="1"/>
    <col min="1860" max="1860" width="10.7109375" customWidth="1"/>
    <col min="1871" max="1871" width="10.7109375" customWidth="1"/>
    <col min="1873" max="1875" width="10.7109375" customWidth="1"/>
    <col min="1879" max="1879" width="10.7109375" customWidth="1"/>
    <col min="1881" max="1883" width="10.7109375" customWidth="1"/>
    <col min="1885" max="1885" width="10.7109375" customWidth="1"/>
    <col min="1888" max="1888" width="10.7109375" customWidth="1"/>
    <col min="1892" max="1892" width="10.7109375" customWidth="1"/>
    <col min="1903" max="1903" width="10.7109375" customWidth="1"/>
    <col min="1905" max="1907" width="10.7109375" customWidth="1"/>
    <col min="1909" max="1909" width="10.7109375" customWidth="1"/>
    <col min="1911" max="1911" width="10.7109375" customWidth="1"/>
    <col min="1913" max="1915" width="10.7109375" customWidth="1"/>
    <col min="1917" max="1917" width="10.7109375" customWidth="1"/>
    <col min="1920" max="1920" width="10.7109375" customWidth="1"/>
    <col min="1924" max="1924" width="10.7109375" customWidth="1"/>
    <col min="1935" max="1935" width="10.7109375" customWidth="1"/>
    <col min="1938" max="1938" width="10.7109375" customWidth="1"/>
    <col min="1940" max="1975" width="10.7109375" customWidth="1"/>
    <col min="1977" max="1980" width="10.7109375" customWidth="1"/>
    <col min="1985" max="1985" width="10.7109375" customWidth="1"/>
    <col min="1989" max="1989" width="10.7109375" customWidth="1"/>
    <col min="1991" max="1991" width="10.7109375" customWidth="1"/>
    <col min="1994" max="2001" width="10.7109375" customWidth="1"/>
    <col min="2003" max="2034" width="10.7109375" customWidth="1"/>
    <col min="2036" max="2038" width="10.7109375" customWidth="1"/>
    <col min="2040" max="2066" width="10.7109375" customWidth="1"/>
    <col min="2068" max="2088" width="10.7109375" customWidth="1"/>
    <col min="2090" max="2096" width="10.7109375" customWidth="1"/>
    <col min="2098" max="2128" width="10.7109375" customWidth="1"/>
    <col min="2131" max="2136" width="10.7109375" customWidth="1"/>
    <col min="2138" max="2141" width="10.7109375" customWidth="1"/>
    <col min="2145" max="2146" width="10.7109375" customWidth="1"/>
    <col min="2150" max="2193" width="10.7109375" customWidth="1"/>
    <col min="2195" max="2195" width="10.7109375" customWidth="1"/>
    <col min="2197" max="2199" width="10.7109375" customWidth="1"/>
    <col min="2202" max="2203" width="10.7109375" customWidth="1"/>
    <col min="2209" max="2210" width="10.7109375" customWidth="1"/>
    <col min="2214" max="2512" width="10.7109375" customWidth="1"/>
    <col min="2522" max="2527" width="10.7109375" customWidth="1"/>
    <col min="2529" max="2644" width="10.7109375" customWidth="1"/>
    <col min="2654" max="2654" width="10.7109375" customWidth="1"/>
    <col min="2656" max="2656" width="10.7109375" customWidth="1"/>
    <col min="2660" max="2660" width="10.7109375" customWidth="1"/>
    <col min="2671" max="2671" width="10.7109375" customWidth="1"/>
    <col min="2673" max="2675" width="10.7109375" customWidth="1"/>
    <col min="2677" max="2678" width="10.7109375" customWidth="1"/>
    <col min="2680" max="2707" width="10.7109375" customWidth="1"/>
    <col min="2709" max="2711" width="10.7109375" customWidth="1"/>
    <col min="2713" max="2737" width="10.7109375" customWidth="1"/>
    <col min="2739" max="2748" width="10.7109375" customWidth="1"/>
    <col min="2750" max="2764" width="10.7109375" customWidth="1"/>
    <col min="2768" max="2786" width="10.7109375" customWidth="1"/>
    <col min="2788" max="2790" width="10.7109375" customWidth="1"/>
    <col min="2792" max="2792" width="10.7109375" customWidth="1"/>
    <col min="2796" max="2797" width="10.7109375" customWidth="1"/>
    <col min="2799" max="2799" width="10.7109375" customWidth="1"/>
    <col min="2801" max="2805" width="10.7109375" customWidth="1"/>
    <col min="2807" max="2808" width="10.7109375" customWidth="1"/>
    <col min="2810" max="2810" width="10.7109375" customWidth="1"/>
    <col min="2812" max="2813" width="10.7109375" customWidth="1"/>
    <col min="2815" max="2816" width="10.7109375" customWidth="1"/>
    <col min="2818" max="2819" width="10.7109375" customWidth="1"/>
    <col min="2822" max="2825" width="10.7109375" customWidth="1"/>
    <col min="2827" max="2831" width="10.7109375" customWidth="1"/>
    <col min="2833" max="2833" width="10.7109375" customWidth="1"/>
    <col min="2835" max="2869" width="10.7109375" customWidth="1"/>
    <col min="2876" max="2878" width="10.7109375" customWidth="1"/>
    <col min="2880" max="2880" width="10.7109375" customWidth="1"/>
    <col min="2883" max="2886" width="10.7109375" customWidth="1"/>
    <col min="2888" max="2888" width="10.7109375" customWidth="1"/>
    <col min="2892" max="2893" width="10.7109375" customWidth="1"/>
    <col min="2895" max="2895" width="10.7109375" customWidth="1"/>
    <col min="2897" max="2898" width="10.7109375" customWidth="1"/>
    <col min="2900" max="2937" width="10.7109375" customWidth="1"/>
    <col min="2939" max="2939" width="10.7109375" customWidth="1"/>
    <col min="2941" max="2968" width="10.7109375" customWidth="1"/>
    <col min="2970" max="2970" width="10.7109375" customWidth="1"/>
    <col min="2972" max="2973" width="10.7109375" customWidth="1"/>
    <col min="2975" max="2975" width="10.7109375" customWidth="1"/>
    <col min="2978" max="2981" width="10.7109375" customWidth="1"/>
    <col min="2983" max="2983" width="10.7109375" customWidth="1"/>
    <col min="2985" max="2985" width="10.7109375" customWidth="1"/>
    <col min="2988" max="2995" width="10.7109375" customWidth="1"/>
    <col min="2999" max="3005" width="10.7109375" customWidth="1"/>
    <col min="3007" max="3007" width="10.7109375" customWidth="1"/>
    <col min="3011" max="3015" width="10.7109375" customWidth="1"/>
    <col min="3018" max="3019" width="10.7109375" customWidth="1"/>
    <col min="3021" max="3021" width="10.7109375" customWidth="1"/>
    <col min="3023" max="3023" width="10.7109375" customWidth="1"/>
    <col min="3028" max="3028" width="10.7109375" customWidth="1"/>
    <col min="3030" max="3033" width="10.7109375" customWidth="1"/>
    <col min="3035" max="3035" width="10.7109375" customWidth="1"/>
    <col min="3038" max="3038" width="10.7109375" customWidth="1"/>
    <col min="3040" max="3042" width="10.7109375" customWidth="1"/>
    <col min="3045" max="3045" width="10.7109375" customWidth="1"/>
    <col min="3048" max="3050" width="10.7109375" customWidth="1"/>
    <col min="3052" max="3052" width="10.7109375" customWidth="1"/>
    <col min="3054" max="3055" width="10.7109375" customWidth="1"/>
    <col min="3057" max="3061" width="10.7109375" customWidth="1"/>
    <col min="3064" max="3064" width="10.7109375" customWidth="1"/>
    <col min="3070" max="3070" width="10.7109375" customWidth="1"/>
    <col min="3072" max="3072" width="10.7109375" customWidth="1"/>
    <col min="3076" max="3076" width="10.7109375" customWidth="1"/>
    <col min="3087" max="3087" width="10.7109375" customWidth="1"/>
    <col min="3089" max="3096" width="10.7109375" customWidth="1"/>
    <col min="3101" max="3101" width="10.7109375" customWidth="1"/>
    <col min="3103" max="3103" width="10.7109375" customWidth="1"/>
    <col min="3106" max="3109" width="10.7109375" customWidth="1"/>
    <col min="3111" max="3111" width="10.7109375" customWidth="1"/>
    <col min="3113" max="3113" width="10.7109375" customWidth="1"/>
    <col min="3116" max="3127" width="10.7109375" customWidth="1"/>
    <col min="3129" max="3132" width="10.7109375" customWidth="1"/>
    <col min="3137" max="3137" width="10.7109375" customWidth="1"/>
    <col min="3141" max="3141" width="10.7109375" customWidth="1"/>
    <col min="3143" max="3143" width="10.7109375" customWidth="1"/>
    <col min="3146" max="3154" width="10.7109375" customWidth="1"/>
    <col min="3157" max="3158" width="10.7109375" customWidth="1"/>
    <col min="3160" max="3160" width="10.7109375" customWidth="1"/>
    <col min="3162" max="3163" width="10.7109375" customWidth="1"/>
    <col min="3165" max="3166" width="10.7109375" customWidth="1"/>
    <col min="3168" max="3168" width="10.7109375" customWidth="1"/>
    <col min="3171" max="3174" width="10.7109375" customWidth="1"/>
    <col min="3176" max="3176" width="10.7109375" customWidth="1"/>
    <col min="3180" max="3181" width="10.7109375" customWidth="1"/>
    <col min="3183" max="3183" width="10.7109375" customWidth="1"/>
    <col min="3186" max="3186" width="10.7109375" customWidth="1"/>
    <col min="3188" max="3217" width="10.7109375" customWidth="1"/>
    <col min="3219" max="3219" width="10.7109375" customWidth="1"/>
    <col min="3221" max="3221" width="10.7109375" customWidth="1"/>
    <col min="3223" max="3223" width="10.7109375" customWidth="1"/>
    <col min="3225" max="3230" width="10.7109375" customWidth="1"/>
    <col min="3232" max="3233" width="10.7109375" customWidth="1"/>
    <col min="3236" max="3282" width="10.7109375" customWidth="1"/>
    <col min="3284" max="3442" width="10.7109375" customWidth="1"/>
    <col min="3444" max="3451" width="10.7109375" customWidth="1"/>
    <col min="3453" max="3504" width="10.7109375" customWidth="1"/>
    <col min="3507" max="3512" width="10.7109375" customWidth="1"/>
    <col min="3514" max="3517" width="10.7109375" customWidth="1"/>
    <col min="3521" max="3522" width="10.7109375" customWidth="1"/>
    <col min="3526" max="3635" width="10.7109375" customWidth="1"/>
    <col min="3640" max="3645" width="10.7109375" customWidth="1"/>
    <col min="3648" max="3648" width="10.7109375" customWidth="1"/>
    <col min="3652" max="3652" width="10.7109375" customWidth="1"/>
    <col min="3657" max="3728" width="10.7109375" customWidth="1"/>
    <col min="3731" max="3731" width="10.7109375" customWidth="1"/>
    <col min="3737" max="3737" width="10.7109375" customWidth="1"/>
    <col min="3740" max="3742" width="10.7109375" customWidth="1"/>
    <col min="3744" max="3744" width="10.7109375" customWidth="1"/>
    <col min="3747" max="3750" width="10.7109375" customWidth="1"/>
    <col min="3752" max="3752" width="10.7109375" customWidth="1"/>
    <col min="3756" max="3757" width="10.7109375" customWidth="1"/>
    <col min="3759" max="3759" width="10.7109375" customWidth="1"/>
    <col min="3761" max="3763" width="10.7109375" customWidth="1"/>
    <col min="3765" max="3765" width="10.7109375" customWidth="1"/>
    <col min="3768" max="3773" width="10.7109375" customWidth="1"/>
    <col min="3776" max="3776" width="10.7109375" customWidth="1"/>
    <col min="3780" max="3780" width="10.7109375" customWidth="1"/>
    <col min="3791" max="3791" width="10.7109375" customWidth="1"/>
    <col min="3795" max="3795" width="10.7109375" customWidth="1"/>
    <col min="3798" max="3798" width="10.7109375" customWidth="1"/>
    <col min="3800" max="3800" width="10.7109375" customWidth="1"/>
    <col min="3804" max="3806" width="10.7109375" customWidth="1"/>
    <col min="3808" max="3808" width="10.7109375" customWidth="1"/>
    <col min="3811" max="3814" width="10.7109375" customWidth="1"/>
    <col min="3816" max="3816" width="10.7109375" customWidth="1"/>
    <col min="3820" max="3821" width="10.7109375" customWidth="1"/>
    <col min="3823" max="3823" width="10.7109375" customWidth="1"/>
    <col min="3825" max="3836" width="10.7109375" customWidth="1"/>
    <col min="3838" max="3839" width="10.7109375" customWidth="1"/>
    <col min="3841" max="3842" width="10.7109375" customWidth="1"/>
    <col min="3844" max="3847" width="10.7109375" customWidth="1"/>
    <col min="3850" max="3851" width="10.7109375" customWidth="1"/>
    <col min="3853" max="3853" width="10.7109375" customWidth="1"/>
    <col min="3855" max="3855" width="10.7109375" customWidth="1"/>
    <col min="3857" max="3859" width="10.7109375" customWidth="1"/>
    <col min="3861" max="3863" width="10.7109375" customWidth="1"/>
    <col min="3865" max="3896" width="10.7109375" customWidth="1"/>
    <col min="3898" max="3898" width="10.7109375" customWidth="1"/>
    <col min="3900" max="3901" width="10.7109375" customWidth="1"/>
    <col min="3903" max="3903" width="10.7109375" customWidth="1"/>
    <col min="3906" max="3909" width="10.7109375" customWidth="1"/>
    <col min="3911" max="3911" width="10.7109375" customWidth="1"/>
    <col min="3913" max="3913" width="10.7109375" customWidth="1"/>
    <col min="3916" max="3920" width="10.7109375" customWidth="1"/>
    <col min="3923" max="3923" width="10.7109375" customWidth="1"/>
    <col min="3929" max="3929" width="10.7109375" customWidth="1"/>
    <col min="3932" max="3934" width="10.7109375" customWidth="1"/>
    <col min="3936" max="3936" width="10.7109375" customWidth="1"/>
    <col min="3939" max="3942" width="10.7109375" customWidth="1"/>
    <col min="3944" max="3944" width="10.7109375" customWidth="1"/>
    <col min="3948" max="3949" width="10.7109375" customWidth="1"/>
    <col min="3951" max="3951" width="10.7109375" customWidth="1"/>
    <col min="3953" max="3957" width="10.7109375" customWidth="1"/>
    <col min="3959" max="3960" width="10.7109375" customWidth="1"/>
    <col min="3962" max="3962" width="10.7109375" customWidth="1"/>
    <col min="3964" max="3965" width="10.7109375" customWidth="1"/>
    <col min="3967" max="3968" width="10.7109375" customWidth="1"/>
    <col min="3970" max="3971" width="10.7109375" customWidth="1"/>
    <col min="3974" max="3977" width="10.7109375" customWidth="1"/>
    <col min="3979" max="3983" width="10.7109375" customWidth="1"/>
    <col min="3985" max="3993" width="10.7109375" customWidth="1"/>
    <col min="3995" max="3995" width="10.7109375" customWidth="1"/>
    <col min="3997" max="4017" width="10.7109375" customWidth="1"/>
    <col min="4019" max="4021" width="10.7109375" customWidth="1"/>
    <col min="4023" max="4024" width="10.7109375" customWidth="1"/>
    <col min="4026" max="4026" width="10.7109375" customWidth="1"/>
    <col min="4028" max="4029" width="10.7109375" customWidth="1"/>
    <col min="4031" max="4032" width="10.7109375" customWidth="1"/>
    <col min="4034" max="4035" width="10.7109375" customWidth="1"/>
    <col min="4038" max="4041" width="10.7109375" customWidth="1"/>
    <col min="4043" max="4047" width="10.7109375" customWidth="1"/>
    <col min="4053" max="4053" width="10.7109375" customWidth="1"/>
    <col min="4056" max="4056" width="10.7109375" customWidth="1"/>
    <col min="4060" max="4061" width="10.7109375" customWidth="1"/>
    <col min="4064" max="4064" width="10.7109375" customWidth="1"/>
    <col min="4067" max="4067" width="10.7109375" customWidth="1"/>
    <col min="4069" max="4069" width="10.7109375" customWidth="1"/>
    <col min="4072" max="4074" width="10.7109375" customWidth="1"/>
    <col min="4076" max="4076" width="10.7109375" customWidth="1"/>
    <col min="4078" max="4079" width="10.7109375" customWidth="1"/>
    <col min="4081" max="4112" width="10.7109375" customWidth="1"/>
    <col min="4115" max="4115" width="10.7109375" customWidth="1"/>
    <col min="4118" max="4120" width="10.7109375" customWidth="1"/>
    <col min="4125" max="4130" width="10.7109375" customWidth="1"/>
    <col min="4133" max="4133" width="10.7109375" customWidth="1"/>
    <col min="4135" max="4135" width="10.7109375" customWidth="1"/>
    <col min="4138" max="4147" width="10.7109375" customWidth="1"/>
    <col min="4149" max="4151" width="10.7109375" customWidth="1"/>
    <col min="4153" max="4157" width="10.7109375" customWidth="1"/>
    <col min="4160" max="4160" width="10.7109375" customWidth="1"/>
    <col min="4164" max="4164" width="10.7109375" customWidth="1"/>
    <col min="4175" max="4175" width="10.7109375" customWidth="1"/>
    <col min="4182" max="4183" width="10.7109375" customWidth="1"/>
    <col min="4188" max="4188" width="10.7109375" customWidth="1"/>
    <col min="4191" max="4191" width="10.7109375" customWidth="1"/>
    <col min="4195" max="4195" width="10.7109375" customWidth="1"/>
    <col min="4199" max="4199" width="10.7109375" customWidth="1"/>
    <col min="4201" max="4202" width="10.7109375" customWidth="1"/>
    <col min="4205" max="4207" width="10.7109375" customWidth="1"/>
    <col min="4209" max="4220" width="10.7109375" customWidth="1"/>
    <col min="4222" max="4223" width="10.7109375" customWidth="1"/>
    <col min="4225" max="4226" width="10.7109375" customWidth="1"/>
    <col min="4228" max="4231" width="10.7109375" customWidth="1"/>
    <col min="4234" max="4235" width="10.7109375" customWidth="1"/>
    <col min="4237" max="4237" width="10.7109375" customWidth="1"/>
    <col min="4239" max="4239" width="10.7109375" customWidth="1"/>
    <col min="4241" max="4243" width="10.7109375" customWidth="1"/>
    <col min="4245" max="4247" width="10.7109375" customWidth="1"/>
    <col min="4249" max="4275" width="10.7109375" customWidth="1"/>
    <col min="4278" max="4279" width="10.7109375" customWidth="1"/>
    <col min="4281" max="4285" width="10.7109375" customWidth="1"/>
    <col min="4288" max="4288" width="10.7109375" customWidth="1"/>
    <col min="4292" max="4292" width="10.7109375" customWidth="1"/>
    <col min="4303" max="4303" width="10.7109375" customWidth="1"/>
    <col min="4307" max="4307" width="10.7109375" customWidth="1"/>
    <col min="4309" max="4311" width="10.7109375" customWidth="1"/>
    <col min="4314" max="4314" width="10.7109375" customWidth="1"/>
    <col min="4319" max="4320" width="10.7109375" customWidth="1"/>
    <col min="4323" max="4326" width="10.7109375" customWidth="1"/>
    <col min="4328" max="4328" width="10.7109375" customWidth="1"/>
    <col min="4332" max="4333" width="10.7109375" customWidth="1"/>
    <col min="4335" max="4335" width="10.7109375" customWidth="1"/>
    <col min="4338" max="4371" width="10.7109375" customWidth="1"/>
    <col min="4373" max="4375" width="10.7109375" customWidth="1"/>
    <col min="4377" max="4403" width="10.7109375" customWidth="1"/>
    <col min="4405" max="4405" width="10.7109375" customWidth="1"/>
    <col min="4407" max="4407" width="10.7109375" customWidth="1"/>
    <col min="4409" max="4413" width="10.7109375" customWidth="1"/>
    <col min="4416" max="4416" width="10.7109375" customWidth="1"/>
    <col min="4420" max="4420" width="10.7109375" customWidth="1"/>
    <col min="4431" max="4431" width="10.7109375" customWidth="1"/>
    <col min="4433" max="4434" width="10.7109375" customWidth="1"/>
    <col min="4436" max="4436" width="10.7109375" customWidth="1"/>
    <col min="4438" max="4438" width="10.7109375" customWidth="1"/>
    <col min="4440" max="4440" width="10.7109375" customWidth="1"/>
    <col min="4445" max="4450" width="10.7109375" customWidth="1"/>
    <col min="4453" max="4453" width="10.7109375" customWidth="1"/>
    <col min="4455" max="4455" width="10.7109375" customWidth="1"/>
    <col min="4458" max="4467" width="10.7109375" customWidth="1"/>
    <col min="4469" max="4471" width="10.7109375" customWidth="1"/>
    <col min="4473" max="4531" width="10.7109375" customWidth="1"/>
    <col min="4533" max="4535" width="10.7109375" customWidth="1"/>
    <col min="4537" max="4560" width="10.7109375" customWidth="1"/>
    <col min="4562" max="4562" width="10.7109375" customWidth="1"/>
    <col min="4565" max="4567" width="10.7109375" customWidth="1"/>
    <col min="4569" max="4574" width="10.7109375" customWidth="1"/>
    <col min="4576" max="4578" width="10.7109375" customWidth="1"/>
    <col min="4580" max="4582" width="10.7109375" customWidth="1"/>
    <col min="4584" max="4584" width="10.7109375" customWidth="1"/>
    <col min="4588" max="4589" width="10.7109375" customWidth="1"/>
    <col min="4591" max="4591" width="10.7109375" customWidth="1"/>
    <col min="4597" max="4598" width="10.7109375" customWidth="1"/>
    <col min="4603" max="4605" width="10.7109375" customWidth="1"/>
    <col min="4608" max="4610" width="10.7109375" customWidth="1"/>
    <col min="4613" max="4613" width="10.7109375" customWidth="1"/>
    <col min="4615" max="4615" width="10.7109375" customWidth="1"/>
    <col min="4618" max="4627" width="10.7109375" customWidth="1"/>
    <col min="4629" max="4631" width="10.7109375" customWidth="1"/>
    <col min="4635" max="4636" width="10.7109375" customWidth="1"/>
    <col min="4639" max="4639" width="10.7109375" customWidth="1"/>
    <col min="4644" max="4644" width="10.7109375" customWidth="1"/>
    <col min="4646" max="4647" width="10.7109375" customWidth="1"/>
    <col min="4649" max="4650" width="10.7109375" customWidth="1"/>
    <col min="4656" max="4659" width="10.7109375" customWidth="1"/>
    <col min="4662" max="4662" width="10.7109375" customWidth="1"/>
    <col min="4665" max="4669" width="10.7109375" customWidth="1"/>
    <col min="4672" max="4672" width="10.7109375" customWidth="1"/>
    <col min="4676" max="4676" width="10.7109375" customWidth="1"/>
    <col min="4687" max="4687" width="10.7109375" customWidth="1"/>
    <col min="4691" max="4691" width="10.7109375" customWidth="1"/>
    <col min="4699" max="4701" width="10.7109375" customWidth="1"/>
    <col min="4704" max="4706" width="10.7109375" customWidth="1"/>
    <col min="4709" max="4709" width="10.7109375" customWidth="1"/>
    <col min="4711" max="4711" width="10.7109375" customWidth="1"/>
    <col min="4714" max="4727" width="10.7109375" customWidth="1"/>
    <col min="4729" max="4752" width="10.7109375" customWidth="1"/>
    <col min="4755" max="4756" width="10.7109375" customWidth="1"/>
    <col min="4761" max="4761" width="10.7109375" customWidth="1"/>
    <col min="4766" max="4766" width="10.7109375" customWidth="1"/>
    <col min="4768" max="4768" width="10.7109375" customWidth="1"/>
    <col min="4771" max="4774" width="10.7109375" customWidth="1"/>
    <col min="4776" max="4776" width="10.7109375" customWidth="1"/>
    <col min="4780" max="4781" width="10.7109375" customWidth="1"/>
    <col min="4783" max="4783" width="10.7109375" customWidth="1"/>
    <col min="4785" max="4796" width="10.7109375" customWidth="1"/>
    <col min="4798" max="4798" width="10.7109375" customWidth="1"/>
    <col min="4800" max="4804" width="10.7109375" customWidth="1"/>
    <col min="4806" max="4806" width="10.7109375" customWidth="1"/>
    <col min="4808" max="4811" width="10.7109375" customWidth="1"/>
    <col min="4813" max="4816" width="10.7109375" customWidth="1"/>
    <col min="4820" max="4850" width="10.7109375" customWidth="1"/>
    <col min="4852" max="4915" width="10.7109375" customWidth="1"/>
    <col min="4917" max="4918" width="10.7109375" customWidth="1"/>
    <col min="4922" max="4925" width="10.7109375" customWidth="1"/>
    <col min="4928" max="4928" width="10.7109375" customWidth="1"/>
    <col min="4932" max="4932" width="10.7109375" customWidth="1"/>
    <col min="4943" max="4943" width="10.7109375" customWidth="1"/>
    <col min="4945" max="4946" width="10.7109375" customWidth="1"/>
    <col min="4952" max="4954" width="10.7109375" customWidth="1"/>
    <col min="4958" max="4958" width="10.7109375" customWidth="1"/>
    <col min="4960" max="4960" width="10.7109375" customWidth="1"/>
    <col min="4963" max="4963" width="10.7109375" customWidth="1"/>
    <col min="4965" max="4965" width="10.7109375" customWidth="1"/>
    <col min="4968" max="4970" width="10.7109375" customWidth="1"/>
    <col min="4972" max="4972" width="10.7109375" customWidth="1"/>
    <col min="4974" max="4975" width="10.7109375" customWidth="1"/>
    <col min="4977" max="4988" width="10.7109375" customWidth="1"/>
    <col min="4991" max="4995" width="10.7109375" customWidth="1"/>
    <col min="4997" max="4998" width="10.7109375" customWidth="1"/>
    <col min="5000" max="5003" width="10.7109375" customWidth="1"/>
    <col min="5005" max="5009" width="10.7109375" customWidth="1"/>
    <col min="5011" max="5037" width="10.7109375" customWidth="1"/>
    <col min="5039" max="5040" width="10.7109375" customWidth="1"/>
    <col min="5042" max="5044" width="10.7109375" customWidth="1"/>
    <col min="5046" max="5046" width="10.7109375" customWidth="1"/>
    <col min="5048" max="5072" width="10.7109375" customWidth="1"/>
    <col min="5074" max="5077" width="10.7109375" customWidth="1"/>
    <col min="5079" max="5079" width="10.7109375" customWidth="1"/>
    <col min="5083" max="5083" width="10.7109375" customWidth="1"/>
    <col min="5086" max="5086" width="10.7109375" customWidth="1"/>
    <col min="5088" max="5088" width="10.7109375" customWidth="1"/>
    <col min="5091" max="5091" width="10.7109375" customWidth="1"/>
    <col min="5093" max="5093" width="10.7109375" customWidth="1"/>
    <col min="5096" max="5098" width="10.7109375" customWidth="1"/>
    <col min="5100" max="5100" width="10.7109375" customWidth="1"/>
    <col min="5102" max="5103" width="10.7109375" customWidth="1"/>
    <col min="5105" max="5264" width="10.7109375" customWidth="1"/>
    <col min="5297" max="5299" width="10.7109375" customWidth="1"/>
    <col min="5301" max="5325" width="10.7109375" customWidth="1"/>
    <col min="5327" max="5327" width="10.7109375" customWidth="1"/>
    <col min="5330" max="5331" width="10.7109375" customWidth="1"/>
    <col min="5333" max="5357" width="10.7109375" customWidth="1"/>
    <col min="5359" max="5359" width="10.7109375" customWidth="1"/>
    <col min="5361" max="5365" width="10.7109375" customWidth="1"/>
    <col min="5367" max="5367" width="10.7109375" customWidth="1"/>
    <col min="5370" max="5370" width="10.7109375" customWidth="1"/>
    <col min="5372" max="5372" width="10.7109375" customWidth="1"/>
    <col min="5378" max="5379" width="10.7109375" customWidth="1"/>
    <col min="5387" max="5387" width="10.7109375" customWidth="1"/>
    <col min="5392" max="5392" width="10.7109375" customWidth="1"/>
    <col min="5394" max="5396" width="10.7109375" customWidth="1"/>
    <col min="5398" max="5398" width="10.7109375" customWidth="1"/>
    <col min="5400" max="5428" width="10.7109375" customWidth="1"/>
    <col min="5430" max="5459" width="10.7109375" customWidth="1"/>
    <col min="5463" max="5469" width="10.7109375" customWidth="1"/>
    <col min="5471" max="5471" width="10.7109375" customWidth="1"/>
    <col min="5475" max="5479" width="10.7109375" customWidth="1"/>
    <col min="5482" max="5483" width="10.7109375" customWidth="1"/>
    <col min="5485" max="5485" width="10.7109375" customWidth="1"/>
    <col min="5487" max="5487" width="10.7109375" customWidth="1"/>
    <col min="5490" max="5555" width="10.7109375" customWidth="1"/>
    <col min="5557" max="5559" width="10.7109375" customWidth="1"/>
    <col min="5562" max="5562" width="10.7109375" customWidth="1"/>
    <col min="5564" max="5565" width="10.7109375" customWidth="1"/>
    <col min="5568" max="5568" width="10.7109375" customWidth="1"/>
    <col min="5572" max="5572" width="10.7109375" customWidth="1"/>
    <col min="5583" max="5583" width="10.7109375" customWidth="1"/>
    <col min="5585" max="5593" width="10.7109375" customWidth="1"/>
    <col min="5595" max="5596" width="10.7109375" customWidth="1"/>
    <col min="5598" max="5598" width="10.7109375" customWidth="1"/>
    <col min="5600" max="5604" width="10.7109375" customWidth="1"/>
    <col min="5606" max="5606" width="10.7109375" customWidth="1"/>
    <col min="5608" max="5611" width="10.7109375" customWidth="1"/>
    <col min="5613" max="5622" width="10.7109375" customWidth="1"/>
    <col min="5624" max="5625" width="10.7109375" customWidth="1"/>
    <col min="5627" max="5628" width="10.7109375" customWidth="1"/>
    <col min="5630" max="5630" width="10.7109375" customWidth="1"/>
    <col min="5632" max="5636" width="10.7109375" customWidth="1"/>
    <col min="5638" max="5638" width="10.7109375" customWidth="1"/>
    <col min="5640" max="5643" width="10.7109375" customWidth="1"/>
    <col min="5645" max="5651" width="10.7109375" customWidth="1"/>
    <col min="5654" max="5654" width="10.7109375" customWidth="1"/>
    <col min="5656" max="5656" width="10.7109375" customWidth="1"/>
    <col min="5658" max="5659" width="10.7109375" customWidth="1"/>
    <col min="5661" max="5662" width="10.7109375" customWidth="1"/>
    <col min="5664" max="5664" width="10.7109375" customWidth="1"/>
    <col min="5667" max="5667" width="10.7109375" customWidth="1"/>
    <col min="5670" max="5673" width="10.7109375" customWidth="1"/>
    <col min="5675" max="5679" width="10.7109375" customWidth="1"/>
    <col min="5681" max="5684" width="10.7109375" customWidth="1"/>
    <col min="5686" max="5712" width="10.7109375" customWidth="1"/>
    <col min="5714" max="5716" width="10.7109375" customWidth="1"/>
    <col min="5718" max="5718" width="10.7109375" customWidth="1"/>
    <col min="5720" max="5745" width="10.7109375" customWidth="1"/>
    <col min="5750" max="5751" width="10.7109375" customWidth="1"/>
    <col min="5755" max="5757" width="10.7109375" customWidth="1"/>
    <col min="5759" max="5764" width="10.7109375" customWidth="1"/>
    <col min="5768" max="5768" width="10.7109375" customWidth="1"/>
    <col min="5771" max="5772" width="10.7109375" customWidth="1"/>
    <col min="5774" max="5775" width="10.7109375" customWidth="1"/>
    <col min="5777" max="5811" width="10.7109375" customWidth="1"/>
    <col min="5814" max="5814" width="10.7109375" customWidth="1"/>
    <col min="5816" max="5816" width="10.7109375" customWidth="1"/>
    <col min="5818" max="5821" width="10.7109375" customWidth="1"/>
    <col min="5824" max="5824" width="10.7109375" customWidth="1"/>
    <col min="5828" max="5828" width="10.7109375" customWidth="1"/>
    <col min="5833" max="5845" width="10.7109375" customWidth="1"/>
    <col min="5847" max="5847" width="10.7109375" customWidth="1"/>
    <col min="5850" max="5850" width="10.7109375" customWidth="1"/>
    <col min="5852" max="5852" width="10.7109375" customWidth="1"/>
    <col min="5858" max="5859" width="10.7109375" customWidth="1"/>
    <col min="5867" max="5867" width="10.7109375" customWidth="1"/>
    <col min="5872" max="5873" width="10.7109375" customWidth="1"/>
    <col min="5876" max="5906" width="10.7109375" customWidth="1"/>
    <col min="5908" max="5939" width="10.7109375" customWidth="1"/>
    <col min="5941" max="5941" width="10.7109375" customWidth="1"/>
    <col min="5943" max="5943" width="10.7109375" customWidth="1"/>
    <col min="5946" max="5946" width="10.7109375" customWidth="1"/>
    <col min="5948" max="5949" width="10.7109375" customWidth="1"/>
    <col min="5952" max="5952" width="10.7109375" customWidth="1"/>
    <col min="5956" max="5956" width="10.7109375" customWidth="1"/>
    <col min="5967" max="5967" width="10.7109375" customWidth="1"/>
    <col min="5971" max="5976" width="10.7109375" customWidth="1"/>
    <col min="5978" max="5980" width="10.7109375" customWidth="1"/>
    <col min="5982" max="5982" width="10.7109375" customWidth="1"/>
    <col min="5984" max="5988" width="10.7109375" customWidth="1"/>
    <col min="5992" max="5992" width="10.7109375" customWidth="1"/>
    <col min="5995" max="5996" width="10.7109375" customWidth="1"/>
    <col min="5998" max="5999" width="10.7109375" customWidth="1"/>
    <col min="6001" max="6003" width="10.7109375" customWidth="1"/>
    <col min="6007" max="6013" width="10.7109375" customWidth="1"/>
    <col min="6015" max="6015" width="10.7109375" customWidth="1"/>
    <col min="6019" max="6023" width="10.7109375" customWidth="1"/>
    <col min="6026" max="6027" width="10.7109375" customWidth="1"/>
    <col min="6029" max="6029" width="10.7109375" customWidth="1"/>
    <col min="6031" max="6031" width="10.7109375" customWidth="1"/>
    <col min="6034" max="6035" width="10.7109375" customWidth="1"/>
    <col min="6037" max="6037" width="10.7109375" customWidth="1"/>
    <col min="6041" max="6042" width="10.7109375" customWidth="1"/>
    <col min="6045" max="6047" width="10.7109375" customWidth="1"/>
    <col min="6050" max="6052" width="10.7109375" customWidth="1"/>
    <col min="6056" max="6056" width="10.7109375" customWidth="1"/>
    <col min="6059" max="6060" width="10.7109375" customWidth="1"/>
    <col min="6062" max="6063" width="10.7109375" customWidth="1"/>
    <col min="6066" max="6069" width="10.7109375" customWidth="1"/>
    <col min="6072" max="6097" width="10.7109375" customWidth="1"/>
    <col min="6100" max="6129" width="10.7109375" customWidth="1"/>
    <col min="6131" max="6157" width="10.7109375" customWidth="1"/>
    <col min="6159" max="6167" width="10.7109375" customWidth="1"/>
    <col min="6169" max="6172" width="10.7109375" customWidth="1"/>
    <col min="6174" max="6174" width="10.7109375" customWidth="1"/>
    <col min="6176" max="6180" width="10.7109375" customWidth="1"/>
    <col min="6182" max="6182" width="10.7109375" customWidth="1"/>
    <col min="6184" max="6187" width="10.7109375" customWidth="1"/>
    <col min="6189" max="6198" width="10.7109375" customWidth="1"/>
    <col min="6200" max="6201" width="10.7109375" customWidth="1"/>
    <col min="6203" max="6204" width="10.7109375" customWidth="1"/>
    <col min="6206" max="6206" width="10.7109375" customWidth="1"/>
    <col min="6208" max="6212" width="10.7109375" customWidth="1"/>
    <col min="6214" max="6214" width="10.7109375" customWidth="1"/>
    <col min="6216" max="6219" width="10.7109375" customWidth="1"/>
    <col min="6221" max="6224" width="10.7109375" customWidth="1"/>
    <col min="6226" max="6229" width="10.7109375" customWidth="1"/>
    <col min="6231" max="6231" width="10.7109375" customWidth="1"/>
    <col min="6235" max="6235" width="10.7109375" customWidth="1"/>
    <col min="6238" max="6238" width="10.7109375" customWidth="1"/>
    <col min="6240" max="6240" width="10.7109375" customWidth="1"/>
    <col min="6243" max="6243" width="10.7109375" customWidth="1"/>
    <col min="6245" max="6245" width="10.7109375" customWidth="1"/>
    <col min="6248" max="6250" width="10.7109375" customWidth="1"/>
    <col min="6252" max="6252" width="10.7109375" customWidth="1"/>
    <col min="6254" max="6255" width="10.7109375" customWidth="1"/>
    <col min="6257" max="6268" width="10.7109375" customWidth="1"/>
    <col min="6271" max="6275" width="10.7109375" customWidth="1"/>
    <col min="6277" max="6278" width="10.7109375" customWidth="1"/>
    <col min="6280" max="6283" width="10.7109375" customWidth="1"/>
    <col min="6285" max="6290" width="10.7109375" customWidth="1"/>
    <col min="6293" max="6294" width="10.7109375" customWidth="1"/>
    <col min="6296" max="6320" width="10.7109375" customWidth="1"/>
    <col min="6322" max="6352" width="10.7109375" customWidth="1"/>
    <col min="6356" max="6357" width="10.7109375" customWidth="1"/>
    <col min="6359" max="6359" width="10.7109375" customWidth="1"/>
    <col min="6364" max="6364" width="10.7109375" customWidth="1"/>
    <col min="6366" max="6366" width="10.7109375" customWidth="1"/>
    <col min="6368" max="6368" width="10.7109375" customWidth="1"/>
    <col min="6371" max="6371" width="10.7109375" customWidth="1"/>
    <col min="6373" max="6373" width="10.7109375" customWidth="1"/>
    <col min="6376" max="6378" width="10.7109375" customWidth="1"/>
    <col min="6380" max="6380" width="10.7109375" customWidth="1"/>
    <col min="6382" max="6383" width="10.7109375" customWidth="1"/>
    <col min="6386" max="6389" width="10.7109375" customWidth="1"/>
    <col min="6392" max="6421" width="10.7109375" customWidth="1"/>
    <col min="6423" max="6423" width="10.7109375" customWidth="1"/>
    <col min="6426" max="6426" width="10.7109375" customWidth="1"/>
    <col min="6428" max="6428" width="10.7109375" customWidth="1"/>
    <col min="6434" max="6435" width="10.7109375" customWidth="1"/>
    <col min="6443" max="6443" width="10.7109375" customWidth="1"/>
    <col min="6448" max="6448" width="10.7109375" customWidth="1"/>
    <col min="6451" max="6452" width="10.7109375" customWidth="1"/>
    <col min="6454" max="6454" width="10.7109375" customWidth="1"/>
    <col min="6456" max="6464" width="10.7109375" customWidth="1"/>
    <col min="6466" max="6466" width="10.7109375" customWidth="1"/>
    <col min="6468" max="6469" width="10.7109375" customWidth="1"/>
    <col min="6471" max="6472" width="10.7109375" customWidth="1"/>
    <col min="6474" max="6474" width="10.7109375" customWidth="1"/>
    <col min="6476" max="6477" width="10.7109375" customWidth="1"/>
    <col min="6479" max="6479" width="10.7109375" customWidth="1"/>
    <col min="6481" max="6482" width="10.7109375" customWidth="1"/>
    <col min="6486" max="6487" width="10.7109375" customWidth="1"/>
    <col min="6489" max="6490" width="10.7109375" customWidth="1"/>
    <col min="6493" max="6493" width="10.7109375" customWidth="1"/>
    <col min="6496" max="6496" width="10.7109375" customWidth="1"/>
    <col min="6500" max="6500" width="10.7109375" customWidth="1"/>
    <col min="6511" max="6511" width="10.7109375" customWidth="1"/>
    <col min="6513" max="6515" width="10.7109375" customWidth="1"/>
    <col min="6517" max="6518" width="10.7109375" customWidth="1"/>
    <col min="6521" max="6521" width="10.7109375" customWidth="1"/>
    <col min="6523" max="6525" width="10.7109375" customWidth="1"/>
    <col min="6528" max="6528" width="10.7109375" customWidth="1"/>
    <col min="6532" max="6532" width="10.7109375" customWidth="1"/>
    <col min="6543" max="6543" width="10.7109375" customWidth="1"/>
    <col min="6545" max="6549" width="10.7109375" customWidth="1"/>
    <col min="6551" max="6551" width="10.7109375" customWidth="1"/>
    <col min="6553" max="6553" width="10.7109375" customWidth="1"/>
    <col min="6555" max="6557" width="10.7109375" customWidth="1"/>
    <col min="6560" max="6560" width="10.7109375" customWidth="1"/>
    <col min="6564" max="6564" width="10.7109375" customWidth="1"/>
    <col min="6575" max="6575" width="10.7109375" customWidth="1"/>
    <col min="6577" max="6579" width="10.7109375" customWidth="1"/>
    <col min="6584" max="6585" width="10.7109375" customWidth="1"/>
    <col min="6587" max="6589" width="10.7109375" customWidth="1"/>
    <col min="6592" max="6592" width="10.7109375" customWidth="1"/>
    <col min="6596" max="6596" width="10.7109375" customWidth="1"/>
    <col min="6607" max="6607" width="10.7109375" customWidth="1"/>
    <col min="6609" max="6609" width="10.7109375" customWidth="1"/>
    <col min="6611" max="6612" width="10.7109375" customWidth="1"/>
    <col min="6614" max="6614" width="10.7109375" customWidth="1"/>
    <col min="6616" max="6616" width="10.7109375" customWidth="1"/>
    <col min="6622" max="6623" width="10.7109375" customWidth="1"/>
    <col min="6627" max="6627" width="10.7109375" customWidth="1"/>
    <col min="6629" max="6629" width="10.7109375" customWidth="1"/>
    <col min="6632" max="6634" width="10.7109375" customWidth="1"/>
    <col min="6636" max="6636" width="10.7109375" customWidth="1"/>
    <col min="6638" max="6639" width="10.7109375" customWidth="1"/>
    <col min="6641" max="6645" width="10.7109375" customWidth="1"/>
    <col min="6647" max="6647" width="10.7109375" customWidth="1"/>
    <col min="6649" max="6649" width="10.7109375" customWidth="1"/>
    <col min="6651" max="6653" width="10.7109375" customWidth="1"/>
    <col min="6656" max="6656" width="10.7109375" customWidth="1"/>
    <col min="6660" max="6660" width="10.7109375" customWidth="1"/>
    <col min="6671" max="6671" width="10.7109375" customWidth="1"/>
    <col min="6673" max="6684" width="10.7109375" customWidth="1"/>
    <col min="6687" max="6691" width="10.7109375" customWidth="1"/>
    <col min="6693" max="6694" width="10.7109375" customWidth="1"/>
    <col min="6696" max="6699" width="10.7109375" customWidth="1"/>
    <col min="6701" max="6718" width="10.7109375" customWidth="1"/>
    <col min="6720" max="6724" width="10.7109375" customWidth="1"/>
    <col min="6726" max="6726" width="10.7109375" customWidth="1"/>
    <col min="6728" max="6731" width="10.7109375" customWidth="1"/>
    <col min="6733" max="6739" width="10.7109375" customWidth="1"/>
    <col min="6742" max="6742" width="10.7109375" customWidth="1"/>
    <col min="6744" max="6745" width="10.7109375" customWidth="1"/>
    <col min="6750" max="6751" width="10.7109375" customWidth="1"/>
    <col min="6755" max="6755" width="10.7109375" customWidth="1"/>
    <col min="6757" max="6757" width="10.7109375" customWidth="1"/>
    <col min="6760" max="6762" width="10.7109375" customWidth="1"/>
    <col min="6764" max="6764" width="10.7109375" customWidth="1"/>
    <col min="6766" max="6767" width="10.7109375" customWidth="1"/>
    <col min="6769" max="6780" width="10.7109375" customWidth="1"/>
    <col min="6783" max="6787" width="10.7109375" customWidth="1"/>
    <col min="6789" max="6790" width="10.7109375" customWidth="1"/>
    <col min="6792" max="6795" width="10.7109375" customWidth="1"/>
    <col min="6797" max="6812" width="10.7109375" customWidth="1"/>
    <col min="6815" max="6819" width="10.7109375" customWidth="1"/>
    <col min="6821" max="6822" width="10.7109375" customWidth="1"/>
    <col min="6824" max="6827" width="10.7109375" customWidth="1"/>
    <col min="6829" max="6835" width="10.7109375" customWidth="1"/>
    <col min="6837" max="6837" width="10.7109375" customWidth="1"/>
    <col min="6842" max="6845" width="10.7109375" customWidth="1"/>
    <col min="6848" max="6848" width="10.7109375" customWidth="1"/>
    <col min="6852" max="6852" width="10.7109375" customWidth="1"/>
    <col min="6863" max="6863" width="10.7109375" customWidth="1"/>
    <col min="6865" max="6867" width="10.7109375" customWidth="1"/>
    <col min="6871" max="6877" width="10.7109375" customWidth="1"/>
    <col min="6879" max="6879" width="10.7109375" customWidth="1"/>
    <col min="6883" max="6887" width="10.7109375" customWidth="1"/>
    <col min="6890" max="6891" width="10.7109375" customWidth="1"/>
    <col min="6893" max="6893" width="10.7109375" customWidth="1"/>
    <col min="6895" max="6895" width="10.7109375" customWidth="1"/>
    <col min="6897" max="6908" width="10.7109375" customWidth="1"/>
    <col min="6911" max="6915" width="10.7109375" customWidth="1"/>
    <col min="6917" max="6918" width="10.7109375" customWidth="1"/>
    <col min="6920" max="6923" width="10.7109375" customWidth="1"/>
    <col min="6925" max="6930" width="10.7109375" customWidth="1"/>
    <col min="6933" max="6934" width="10.7109375" customWidth="1"/>
    <col min="6936" max="6967" width="10.7109375" customWidth="1"/>
    <col min="6969" max="6972" width="10.7109375" customWidth="1"/>
    <col min="6975" max="6979" width="10.7109375" customWidth="1"/>
    <col min="6981" max="6982" width="10.7109375" customWidth="1"/>
    <col min="6984" max="6987" width="10.7109375" customWidth="1"/>
    <col min="6989" max="7004" width="10.7109375" customWidth="1"/>
    <col min="7007" max="7011" width="10.7109375" customWidth="1"/>
    <col min="7013" max="7014" width="10.7109375" customWidth="1"/>
    <col min="7016" max="7019" width="10.7109375" customWidth="1"/>
    <col min="7021" max="7026" width="10.7109375" customWidth="1"/>
    <col min="7028" max="7028" width="10.7109375" customWidth="1"/>
    <col min="7034" max="7037" width="10.7109375" customWidth="1"/>
    <col min="7040" max="7040" width="10.7109375" customWidth="1"/>
    <col min="7044" max="7044" width="10.7109375" customWidth="1"/>
    <col min="7055" max="7055" width="10.7109375" customWidth="1"/>
    <col min="7057" max="7059" width="10.7109375" customWidth="1"/>
    <col min="7061" max="7061" width="10.7109375" customWidth="1"/>
    <col min="7064" max="7068" width="10.7109375" customWidth="1"/>
    <col min="7071" max="7075" width="10.7109375" customWidth="1"/>
    <col min="7077" max="7078" width="10.7109375" customWidth="1"/>
    <col min="7080" max="7083" width="10.7109375" customWidth="1"/>
    <col min="7085" max="7091" width="10.7109375" customWidth="1"/>
    <col min="7093" max="7097" width="10.7109375" customWidth="1"/>
    <col min="7099" max="7101" width="10.7109375" customWidth="1"/>
    <col min="7104" max="7104" width="10.7109375" customWidth="1"/>
    <col min="7108" max="7108" width="10.7109375" customWidth="1"/>
    <col min="7119" max="7119" width="10.7109375" customWidth="1"/>
    <col min="7121" max="7122" width="10.7109375" customWidth="1"/>
    <col min="7124" max="7126" width="10.7109375" customWidth="1"/>
    <col min="7128" max="7128" width="10.7109375" customWidth="1"/>
    <col min="7130" max="7130" width="10.7109375" customWidth="1"/>
    <col min="7132" max="7133" width="10.7109375" customWidth="1"/>
    <col min="7136" max="7138" width="10.7109375" customWidth="1"/>
    <col min="7141" max="7141" width="10.7109375" customWidth="1"/>
    <col min="7144" max="7146" width="10.7109375" customWidth="1"/>
    <col min="7148" max="7148" width="10.7109375" customWidth="1"/>
    <col min="7150" max="7151" width="10.7109375" customWidth="1"/>
    <col min="7153" max="7154" width="10.7109375" customWidth="1"/>
    <col min="7156" max="7158" width="10.7109375" customWidth="1"/>
    <col min="7160" max="7160" width="10.7109375" customWidth="1"/>
    <col min="7162" max="7162" width="10.7109375" customWidth="1"/>
    <col min="7164" max="7165" width="10.7109375" customWidth="1"/>
    <col min="7168" max="7170" width="10.7109375" customWidth="1"/>
    <col min="7173" max="7173" width="10.7109375" customWidth="1"/>
    <col min="7176" max="7178" width="10.7109375" customWidth="1"/>
    <col min="7180" max="7180" width="10.7109375" customWidth="1"/>
    <col min="7182" max="7183" width="10.7109375" customWidth="1"/>
    <col min="7185" max="7187" width="10.7109375" customWidth="1"/>
    <col min="7189" max="7189" width="10.7109375" customWidth="1"/>
    <col min="7192" max="7193" width="10.7109375" customWidth="1"/>
    <col min="7196" max="7197" width="10.7109375" customWidth="1"/>
    <col min="7200" max="7200" width="10.7109375" customWidth="1"/>
    <col min="7204" max="7204" width="10.7109375" customWidth="1"/>
    <col min="7215" max="7215" width="10.7109375" customWidth="1"/>
    <col min="7217" max="7226" width="10.7109375" customWidth="1"/>
    <col min="7228" max="7257" width="10.7109375" customWidth="1"/>
    <col min="7259" max="7261" width="10.7109375" customWidth="1"/>
    <col min="7264" max="7264" width="10.7109375" customWidth="1"/>
    <col min="7268" max="7268" width="10.7109375" customWidth="1"/>
    <col min="7279" max="7279" width="10.7109375" customWidth="1"/>
    <col min="7281" max="7281" width="10.7109375" customWidth="1"/>
    <col min="7283" max="7347" width="10.7109375" customWidth="1"/>
    <col min="7349" max="7349" width="10.7109375" customWidth="1"/>
    <col min="7351" max="7353" width="10.7109375" customWidth="1"/>
    <col min="7355" max="7357" width="10.7109375" customWidth="1"/>
    <col min="7360" max="7360" width="10.7109375" customWidth="1"/>
    <col min="7364" max="7364" width="10.7109375" customWidth="1"/>
    <col min="7375" max="7375" width="10.7109375" customWidth="1"/>
    <col min="7378" max="7378" width="10.7109375" customWidth="1"/>
    <col min="7381" max="7381" width="10.7109375" customWidth="1"/>
    <col min="7385" max="7386" width="10.7109375" customWidth="1"/>
    <col min="7388" max="7389" width="10.7109375" customWidth="1"/>
    <col min="7392" max="7394" width="10.7109375" customWidth="1"/>
    <col min="7397" max="7397" width="10.7109375" customWidth="1"/>
    <col min="7400" max="7402" width="10.7109375" customWidth="1"/>
    <col min="7404" max="7404" width="10.7109375" customWidth="1"/>
    <col min="7406" max="7407" width="10.7109375" customWidth="1"/>
    <col min="7409" max="7410" width="10.7109375" customWidth="1"/>
    <col min="7412" max="7432" width="10.7109375" customWidth="1"/>
    <col min="7434" max="7479" width="10.7109375" customWidth="1"/>
    <col min="7481" max="7484" width="10.7109375" customWidth="1"/>
    <col min="7487" max="7491" width="10.7109375" customWidth="1"/>
    <col min="7493" max="7494" width="10.7109375" customWidth="1"/>
    <col min="7496" max="7499" width="10.7109375" customWidth="1"/>
    <col min="7501" max="7516" width="10.7109375" customWidth="1"/>
    <col min="7519" max="7523" width="10.7109375" customWidth="1"/>
    <col min="7525" max="7526" width="10.7109375" customWidth="1"/>
    <col min="7528" max="7531" width="10.7109375" customWidth="1"/>
    <col min="7533" max="7538" width="10.7109375" customWidth="1"/>
    <col min="7540" max="7540" width="10.7109375" customWidth="1"/>
    <col min="7543" max="7545" width="10.7109375" customWidth="1"/>
    <col min="7547" max="7549" width="10.7109375" customWidth="1"/>
    <col min="7552" max="7552" width="10.7109375" customWidth="1"/>
    <col min="7556" max="7556" width="10.7109375" customWidth="1"/>
    <col min="7567" max="7567" width="10.7109375" customWidth="1"/>
    <col min="7569" max="7571" width="10.7109375" customWidth="1"/>
    <col min="7573" max="7573" width="10.7109375" customWidth="1"/>
    <col min="7576" max="7580" width="10.7109375" customWidth="1"/>
    <col min="7583" max="7587" width="10.7109375" customWidth="1"/>
    <col min="7589" max="7590" width="10.7109375" customWidth="1"/>
    <col min="7592" max="7595" width="10.7109375" customWidth="1"/>
    <col min="7597" max="7603" width="10.7109375" customWidth="1"/>
    <col min="7605" max="7606" width="10.7109375" customWidth="1"/>
    <col min="7608" max="7609" width="10.7109375" customWidth="1"/>
    <col min="7611" max="7613" width="10.7109375" customWidth="1"/>
    <col min="7616" max="7616" width="10.7109375" customWidth="1"/>
    <col min="7620" max="7620" width="10.7109375" customWidth="1"/>
    <col min="7631" max="7631" width="10.7109375" customWidth="1"/>
    <col min="7633" max="7634" width="10.7109375" customWidth="1"/>
    <col min="7636" max="7637" width="10.7109375" customWidth="1"/>
    <col min="7639" max="7639" width="10.7109375" customWidth="1"/>
    <col min="7646" max="7646" width="10.7109375" customWidth="1"/>
    <col min="7648" max="7648" width="10.7109375" customWidth="1"/>
    <col min="7651" max="7651" width="10.7109375" customWidth="1"/>
    <col min="7653" max="7653" width="10.7109375" customWidth="1"/>
    <col min="7656" max="7658" width="10.7109375" customWidth="1"/>
    <col min="7660" max="7660" width="10.7109375" customWidth="1"/>
    <col min="7662" max="7663" width="10.7109375" customWidth="1"/>
    <col min="7665" max="7676" width="10.7109375" customWidth="1"/>
    <col min="7679" max="7683" width="10.7109375" customWidth="1"/>
    <col min="7685" max="7686" width="10.7109375" customWidth="1"/>
    <col min="7688" max="7691" width="10.7109375" customWidth="1"/>
    <col min="7693" max="7731" width="10.7109375" customWidth="1"/>
    <col min="7733" max="7734" width="10.7109375" customWidth="1"/>
    <col min="7736" max="7737" width="10.7109375" customWidth="1"/>
    <col min="7739" max="7741" width="10.7109375" customWidth="1"/>
    <col min="7744" max="7744" width="10.7109375" customWidth="1"/>
    <col min="7748" max="7748" width="10.7109375" customWidth="1"/>
    <col min="7759" max="7759" width="10.7109375" customWidth="1"/>
    <col min="7761" max="7762" width="10.7109375" customWidth="1"/>
    <col min="7765" max="7766" width="10.7109375" customWidth="1"/>
    <col min="7768" max="7768" width="10.7109375" customWidth="1"/>
    <col min="7774" max="7774" width="10.7109375" customWidth="1"/>
    <col min="7776" max="7776" width="10.7109375" customWidth="1"/>
    <col min="7779" max="7779" width="10.7109375" customWidth="1"/>
    <col min="7781" max="7781" width="10.7109375" customWidth="1"/>
    <col min="7784" max="7786" width="10.7109375" customWidth="1"/>
    <col min="7788" max="7788" width="10.7109375" customWidth="1"/>
    <col min="7790" max="7791" width="10.7109375" customWidth="1"/>
    <col min="7793" max="7804" width="10.7109375" customWidth="1"/>
    <col min="7807" max="7811" width="10.7109375" customWidth="1"/>
    <col min="7813" max="7814" width="10.7109375" customWidth="1"/>
    <col min="7816" max="7819" width="10.7109375" customWidth="1"/>
    <col min="7821" max="7830" width="10.7109375" customWidth="1"/>
    <col min="7832" max="7836" width="10.7109375" customWidth="1"/>
    <col min="7839" max="7843" width="10.7109375" customWidth="1"/>
    <col min="7845" max="7846" width="10.7109375" customWidth="1"/>
    <col min="7848" max="7851" width="10.7109375" customWidth="1"/>
    <col min="7853" max="7856" width="10.7109375" customWidth="1"/>
    <col min="7858" max="7859" width="10.7109375" customWidth="1"/>
    <col min="7863" max="7864" width="10.7109375" customWidth="1"/>
    <col min="7870" max="7870" width="10.7109375" customWidth="1"/>
    <col min="7872" max="7872" width="10.7109375" customWidth="1"/>
    <col min="7875" max="7875" width="10.7109375" customWidth="1"/>
    <col min="7877" max="7877" width="10.7109375" customWidth="1"/>
    <col min="7880" max="7882" width="10.7109375" customWidth="1"/>
    <col min="7884" max="7884" width="10.7109375" customWidth="1"/>
    <col min="7886" max="7887" width="10.7109375" customWidth="1"/>
    <col min="7889" max="7932" width="10.7109375" customWidth="1"/>
    <col min="7935" max="7939" width="10.7109375" customWidth="1"/>
    <col min="7941" max="7942" width="10.7109375" customWidth="1"/>
    <col min="7944" max="7947" width="10.7109375" customWidth="1"/>
    <col min="7949" max="7987" width="10.7109375" customWidth="1"/>
    <col min="7989" max="7989" width="10.7109375" customWidth="1"/>
    <col min="7992" max="7993" width="10.7109375" customWidth="1"/>
    <col min="7995" max="7997" width="10.7109375" customWidth="1"/>
    <col min="8000" max="8000" width="10.7109375" customWidth="1"/>
    <col min="8004" max="8004" width="10.7109375" customWidth="1"/>
    <col min="8015" max="8015" width="10.7109375" customWidth="1"/>
    <col min="8017" max="8020" width="10.7109375" customWidth="1"/>
    <col min="8022" max="8022" width="10.7109375" customWidth="1"/>
    <col min="8025" max="8025" width="10.7109375" customWidth="1"/>
    <col min="8027" max="8027" width="10.7109375" customWidth="1"/>
    <col min="8029" max="8029" width="10.7109375" customWidth="1"/>
    <col min="8032" max="8032" width="10.7109375" customWidth="1"/>
    <col min="8035" max="8035" width="10.7109375" customWidth="1"/>
    <col min="8037" max="8037" width="10.7109375" customWidth="1"/>
    <col min="8040" max="8042" width="10.7109375" customWidth="1"/>
    <col min="8044" max="8044" width="10.7109375" customWidth="1"/>
    <col min="8046" max="8047" width="10.7109375" customWidth="1"/>
    <col min="8049" max="8060" width="10.7109375" customWidth="1"/>
    <col min="8063" max="8067" width="10.7109375" customWidth="1"/>
    <col min="8069" max="8070" width="10.7109375" customWidth="1"/>
    <col min="8072" max="8075" width="10.7109375" customWidth="1"/>
    <col min="8077" max="8080" width="10.7109375" customWidth="1"/>
    <col min="8082" max="8112" width="10.7109375" customWidth="1"/>
    <col min="8115" max="8116" width="10.7109375" customWidth="1"/>
    <col min="8118" max="8118" width="10.7109375" customWidth="1"/>
    <col min="8120" max="8128" width="10.7109375" customWidth="1"/>
    <col min="8130" max="8130" width="10.7109375" customWidth="1"/>
    <col min="8132" max="8133" width="10.7109375" customWidth="1"/>
    <col min="8135" max="8136" width="10.7109375" customWidth="1"/>
    <col min="8138" max="8138" width="10.7109375" customWidth="1"/>
    <col min="8140" max="8141" width="10.7109375" customWidth="1"/>
    <col min="8143" max="8143" width="10.7109375" customWidth="1"/>
    <col min="8145" max="8149" width="10.7109375" customWidth="1"/>
    <col min="8151" max="8151" width="10.7109375" customWidth="1"/>
    <col min="8153" max="8153" width="10.7109375" customWidth="1"/>
    <col min="8155" max="8157" width="10.7109375" customWidth="1"/>
    <col min="8160" max="8160" width="10.7109375" customWidth="1"/>
    <col min="8164" max="8164" width="10.7109375" customWidth="1"/>
    <col min="8175" max="8175" width="10.7109375" customWidth="1"/>
    <col min="8177" max="8182" width="10.7109375" customWidth="1"/>
    <col min="8185" max="8185" width="10.7109375" customWidth="1"/>
    <col min="8187" max="8189" width="10.7109375" customWidth="1"/>
    <col min="8192" max="8192" width="10.7109375" customWidth="1"/>
    <col min="8196" max="8196" width="10.7109375" customWidth="1"/>
    <col min="8207" max="8207" width="10.7109375" customWidth="1"/>
    <col min="8209" max="8243" width="10.7109375" customWidth="1"/>
    <col min="8245" max="8247" width="10.7109375" customWidth="1"/>
    <col min="8249" max="8249" width="10.7109375" customWidth="1"/>
    <col min="8251" max="8253" width="10.7109375" customWidth="1"/>
    <col min="8256" max="8256" width="10.7109375" customWidth="1"/>
    <col min="8260" max="8260" width="10.7109375" customWidth="1"/>
    <col min="8271" max="8271" width="10.7109375" customWidth="1"/>
    <col min="8276" max="8276" width="10.7109375" customWidth="1"/>
    <col min="8279" max="8281" width="10.7109375" customWidth="1"/>
    <col min="8286" max="8287" width="10.7109375" customWidth="1"/>
    <col min="8291" max="8291" width="10.7109375" customWidth="1"/>
    <col min="8293" max="8293" width="10.7109375" customWidth="1"/>
    <col min="8296" max="8298" width="10.7109375" customWidth="1"/>
    <col min="8300" max="8300" width="10.7109375" customWidth="1"/>
    <col min="8302" max="8303" width="10.7109375" customWidth="1"/>
    <col min="8305" max="8316" width="10.7109375" customWidth="1"/>
    <col min="8319" max="8323" width="10.7109375" customWidth="1"/>
    <col min="8325" max="8326" width="10.7109375" customWidth="1"/>
    <col min="8328" max="8331" width="10.7109375" customWidth="1"/>
    <col min="8333" max="8371" width="10.7109375" customWidth="1"/>
    <col min="8374" max="8374" width="10.7109375" customWidth="1"/>
    <col min="8378" max="8378" width="10.7109375" customWidth="1"/>
    <col min="8380" max="8381" width="10.7109375" customWidth="1"/>
    <col min="8384" max="8384" width="10.7109375" customWidth="1"/>
    <col min="8388" max="8388" width="10.7109375" customWidth="1"/>
    <col min="8399" max="8399" width="10.7109375" customWidth="1"/>
    <col min="8401" max="8401" width="10.7109375" customWidth="1"/>
    <col min="8403" max="8403" width="10.7109375" customWidth="1"/>
    <col min="8406" max="8407" width="10.7109375" customWidth="1"/>
    <col min="8412" max="8413" width="10.7109375" customWidth="1"/>
    <col min="8415" max="8417" width="10.7109375" customWidth="1"/>
    <col min="8419" max="8420" width="10.7109375" customWidth="1"/>
    <col min="8424" max="8426" width="10.7109375" customWidth="1"/>
    <col min="8428" max="8428" width="10.7109375" customWidth="1"/>
    <col min="8430" max="8431" width="10.7109375" customWidth="1"/>
    <col min="8433" max="8437" width="10.7109375" customWidth="1"/>
    <col min="8439" max="8439" width="10.7109375" customWidth="1"/>
    <col min="8441" max="8441" width="10.7109375" customWidth="1"/>
    <col min="8443" max="8445" width="10.7109375" customWidth="1"/>
    <col min="8448" max="8448" width="10.7109375" customWidth="1"/>
    <col min="8452" max="8452" width="10.7109375" customWidth="1"/>
    <col min="8463" max="8463" width="10.7109375" customWidth="1"/>
    <col min="8467" max="8472" width="10.7109375" customWidth="1"/>
    <col min="8474" max="8477" width="10.7109375" customWidth="1"/>
    <col min="8481" max="8482" width="10.7109375" customWidth="1"/>
    <col min="8486" max="8499" width="10.7109375" customWidth="1"/>
    <col min="8502" max="8502" width="10.7109375" customWidth="1"/>
    <col min="8506" max="8506" width="10.7109375" customWidth="1"/>
    <col min="8508" max="8509" width="10.7109375" customWidth="1"/>
    <col min="8512" max="8512" width="10.7109375" customWidth="1"/>
    <col min="8516" max="8516" width="10.7109375" customWidth="1"/>
    <col min="8527" max="8527" width="10.7109375" customWidth="1"/>
    <col min="8529" max="8529" width="10.7109375" customWidth="1"/>
    <col min="8532" max="8533" width="10.7109375" customWidth="1"/>
    <col min="8535" max="8535" width="10.7109375" customWidth="1"/>
    <col min="8540" max="8541" width="10.7109375" customWidth="1"/>
    <col min="8543" max="8545" width="10.7109375" customWidth="1"/>
    <col min="8547" max="8548" width="10.7109375" customWidth="1"/>
    <col min="8552" max="8554" width="10.7109375" customWidth="1"/>
    <col min="8556" max="8556" width="10.7109375" customWidth="1"/>
    <col min="8558" max="8559" width="10.7109375" customWidth="1"/>
    <col min="8561" max="8565" width="10.7109375" customWidth="1"/>
    <col min="8567" max="8567" width="10.7109375" customWidth="1"/>
    <col min="8569" max="8569" width="10.7109375" customWidth="1"/>
    <col min="8571" max="8573" width="10.7109375" customWidth="1"/>
    <col min="8576" max="8576" width="10.7109375" customWidth="1"/>
    <col min="8580" max="8580" width="10.7109375" customWidth="1"/>
    <col min="8591" max="8591" width="10.7109375" customWidth="1"/>
    <col min="8593" max="8624" width="10.7109375" customWidth="1"/>
    <col min="8626" max="8658" width="10.7109375" customWidth="1"/>
    <col min="8662" max="8663" width="10.7109375" customWidth="1"/>
    <col min="8665" max="8666" width="10.7109375" customWidth="1"/>
    <col min="8669" max="8669" width="10.7109375" customWidth="1"/>
    <col min="8672" max="8672" width="10.7109375" customWidth="1"/>
    <col min="8676" max="8676" width="10.7109375" customWidth="1"/>
    <col min="8687" max="8687" width="10.7109375" customWidth="1"/>
    <col min="8689" max="8700" width="10.7109375" customWidth="1"/>
    <col min="8703" max="8707" width="10.7109375" customWidth="1"/>
    <col min="8709" max="8710" width="10.7109375" customWidth="1"/>
    <col min="8712" max="8715" width="10.7109375" customWidth="1"/>
    <col min="8717" max="8722" width="10.7109375" customWidth="1"/>
    <col min="8725" max="8726" width="10.7109375" customWidth="1"/>
    <col min="8729" max="8732" width="10.7109375" customWidth="1"/>
    <col min="8734" max="8734" width="10.7109375" customWidth="1"/>
    <col min="8736" max="8740" width="10.7109375" customWidth="1"/>
    <col min="8742" max="8742" width="10.7109375" customWidth="1"/>
    <col min="8744" max="8747" width="10.7109375" customWidth="1"/>
    <col min="8749" max="8784" width="10.7109375" customWidth="1"/>
    <col min="8787" max="8792" width="10.7109375" customWidth="1"/>
    <col min="8794" max="8797" width="10.7109375" customWidth="1"/>
    <col min="8801" max="8802" width="10.7109375" customWidth="1"/>
    <col min="8806" max="8817" width="10.7109375" customWidth="1"/>
    <col min="8819" max="8819" width="10.7109375" customWidth="1"/>
    <col min="8821" max="8823" width="10.7109375" customWidth="1"/>
    <col min="8826" max="8827" width="10.7109375" customWidth="1"/>
    <col min="8833" max="8834" width="10.7109375" customWidth="1"/>
    <col min="8838" max="8848" width="10.7109375" customWidth="1"/>
    <col min="8851" max="8856" width="10.7109375" customWidth="1"/>
    <col min="8858" max="8861" width="10.7109375" customWidth="1"/>
    <col min="8865" max="8866" width="10.7109375" customWidth="1"/>
    <col min="8870" max="8915" width="10.7109375" customWidth="1"/>
    <col min="8919" max="8925" width="10.7109375" customWidth="1"/>
    <col min="8927" max="8927" width="10.7109375" customWidth="1"/>
    <col min="8931" max="8935" width="10.7109375" customWidth="1"/>
    <col min="8938" max="8939" width="10.7109375" customWidth="1"/>
    <col min="8941" max="8941" width="10.7109375" customWidth="1"/>
    <col min="8943" max="8943" width="10.7109375" customWidth="1"/>
    <col min="8945" max="8978" width="10.7109375" customWidth="1"/>
    <col min="8982" max="8983" width="10.7109375" customWidth="1"/>
    <col min="8993" max="9010" width="10.7109375" customWidth="1"/>
    <col min="9013" max="9014" width="10.7109375" customWidth="1"/>
    <col min="9016" max="9016" width="10.7109375" customWidth="1"/>
    <col min="9018" max="9019" width="10.7109375" customWidth="1"/>
    <col min="9021" max="9021" width="10.7109375" customWidth="1"/>
    <col min="9024" max="9025" width="10.7109375" customWidth="1"/>
    <col min="9028" max="9029" width="10.7109375" customWidth="1"/>
    <col min="9032" max="9032" width="10.7109375" customWidth="1"/>
    <col min="9034" max="9034" width="10.7109375" customWidth="1"/>
    <col min="9036" max="9037" width="10.7109375" customWidth="1"/>
    <col min="9040" max="9042" width="10.7109375" customWidth="1"/>
    <col min="9044" max="9044" width="10.7109375" customWidth="1"/>
    <col min="9048" max="9048" width="10.7109375" customWidth="1"/>
    <col min="9050" max="9051" width="10.7109375" customWidth="1"/>
    <col min="9053" max="9053" width="10.7109375" customWidth="1"/>
    <col min="9056" max="9056" width="10.7109375" customWidth="1"/>
    <col min="9058" max="9058" width="10.7109375" customWidth="1"/>
    <col min="9061" max="9061" width="10.7109375" customWidth="1"/>
    <col min="9064" max="9064" width="10.7109375" customWidth="1"/>
    <col min="9066" max="9066" width="10.7109375" customWidth="1"/>
    <col min="9068" max="9069" width="10.7109375" customWidth="1"/>
    <col min="9072" max="9072" width="10.7109375" customWidth="1"/>
    <col min="9075" max="9076" width="10.7109375" customWidth="1"/>
    <col min="9080" max="9080" width="10.7109375" customWidth="1"/>
    <col min="9086" max="9086" width="10.7109375" customWidth="1"/>
    <col min="9088" max="9088" width="10.7109375" customWidth="1"/>
    <col min="9090" max="9091" width="10.7109375" customWidth="1"/>
    <col min="9093" max="9094" width="10.7109375" customWidth="1"/>
    <col min="9096" max="9097" width="10.7109375" customWidth="1"/>
    <col min="9101" max="9101" width="10.7109375" customWidth="1"/>
    <col min="9104" max="9106" width="10.7109375" customWidth="1"/>
    <col min="9108" max="9108" width="10.7109375" customWidth="1"/>
    <col min="9112" max="9112" width="10.7109375" customWidth="1"/>
    <col min="9114" max="9114" width="10.7109375" customWidth="1"/>
    <col min="9116" max="9117" width="10.7109375" customWidth="1"/>
    <col min="9120" max="9121" width="10.7109375" customWidth="1"/>
    <col min="9125" max="9125" width="10.7109375" customWidth="1"/>
    <col min="9128" max="9128" width="10.7109375" customWidth="1"/>
    <col min="9131" max="9132" width="10.7109375" customWidth="1"/>
    <col min="9136" max="9136" width="10.7109375" customWidth="1"/>
    <col min="9138" max="9139" width="10.7109375" customWidth="1"/>
    <col min="9141" max="9141" width="10.7109375" customWidth="1"/>
    <col min="9144" max="9146" width="10.7109375" customWidth="1"/>
    <col min="9148" max="9148" width="10.7109375" customWidth="1"/>
    <col min="9152" max="9152" width="10.7109375" customWidth="1"/>
    <col min="9154" max="9155" width="10.7109375" customWidth="1"/>
    <col min="9157" max="9157" width="10.7109375" customWidth="1"/>
    <col min="9160" max="9160" width="10.7109375" customWidth="1"/>
    <col min="9162" max="9162" width="10.7109375" customWidth="1"/>
    <col min="9164" max="9165" width="10.7109375" customWidth="1"/>
    <col min="9168" max="9168" width="10.7109375" customWidth="1"/>
    <col min="9171" max="9172" width="10.7109375" customWidth="1"/>
    <col min="9176" max="9181" width="10.7109375" customWidth="1"/>
    <col min="9183" max="9184" width="10.7109375" customWidth="1"/>
    <col min="9187" max="9189" width="10.7109375" customWidth="1"/>
    <col min="9192" max="9192" width="10.7109375" customWidth="1"/>
    <col min="9197" max="9197" width="10.7109375" customWidth="1"/>
    <col min="9200" max="9204" width="10.7109375" customWidth="1"/>
    <col min="9208" max="9208" width="10.7109375" customWidth="1"/>
    <col min="9210" max="9211" width="10.7109375" customWidth="1"/>
    <col min="9216" max="9217" width="10.7109375" customWidth="1"/>
    <col min="9221" max="9221" width="10.7109375" customWidth="1"/>
    <col min="9223" max="9227" width="10.7109375" customWidth="1"/>
    <col min="9232" max="9234" width="10.7109375" customWidth="1"/>
    <col min="9237" max="9237" width="10.7109375" customWidth="1"/>
    <col min="9240" max="9240" width="10.7109375" customWidth="1"/>
    <col min="9243" max="9244" width="10.7109375" customWidth="1"/>
    <col min="9248" max="9267" width="10.7109375" customWidth="1"/>
    <col min="9269" max="9269" width="10.7109375" customWidth="1"/>
    <col min="9271" max="9273" width="10.7109375" customWidth="1"/>
    <col min="9276" max="9277" width="10.7109375" customWidth="1"/>
    <col min="9280" max="9280" width="10.7109375" customWidth="1"/>
    <col min="9284" max="9284" width="10.7109375" customWidth="1"/>
    <col min="9295" max="9295" width="10.7109375" customWidth="1"/>
    <col min="9297" max="9297" width="10.7109375" customWidth="1"/>
    <col min="9300" max="9301" width="10.7109375" customWidth="1"/>
    <col min="9304" max="9306" width="10.7109375" customWidth="1"/>
    <col min="9308" max="9308" width="10.7109375" customWidth="1"/>
    <col min="9312" max="9314" width="10.7109375" customWidth="1"/>
    <col min="9317" max="9317" width="10.7109375" customWidth="1"/>
    <col min="9320" max="9322" width="10.7109375" customWidth="1"/>
    <col min="9324" max="9324" width="10.7109375" customWidth="1"/>
    <col min="9326" max="9327" width="10.7109375" customWidth="1"/>
    <col min="9329" max="9330" width="10.7109375" customWidth="1"/>
    <col min="9334" max="9335" width="10.7109375" customWidth="1"/>
    <col min="9361" max="9361" width="10.7109375" customWidth="1"/>
    <col min="9363" max="9425" width="10.7109375" customWidth="1"/>
    <col min="9427" max="9434" width="10.7109375" customWidth="1"/>
    <col min="9436" max="9460" width="10.7109375" customWidth="1"/>
    <col min="9462" max="9462" width="10.7109375" customWidth="1"/>
    <col min="9465" max="9467" width="10.7109375" customWidth="1"/>
    <col min="9469" max="9469" width="10.7109375" customWidth="1"/>
    <col min="9472" max="9472" width="10.7109375" customWidth="1"/>
    <col min="9476" max="9476" width="10.7109375" customWidth="1"/>
    <col min="9487" max="9487" width="10.7109375" customWidth="1"/>
    <col min="9489" max="9495" width="10.7109375" customWidth="1"/>
    <col min="9497" max="9500" width="10.7109375" customWidth="1"/>
    <col min="9505" max="9505" width="10.7109375" customWidth="1"/>
    <col min="9509" max="9509" width="10.7109375" customWidth="1"/>
    <col min="9511" max="9511" width="10.7109375" customWidth="1"/>
    <col min="9514" max="9521" width="10.7109375" customWidth="1"/>
    <col min="9523" max="9552" width="10.7109375" customWidth="1"/>
    <col min="9555" max="9587" width="10.7109375" customWidth="1"/>
    <col min="9591" max="9597" width="10.7109375" customWidth="1"/>
    <col min="9599" max="9599" width="10.7109375" customWidth="1"/>
    <col min="9603" max="9607" width="10.7109375" customWidth="1"/>
    <col min="9610" max="9611" width="10.7109375" customWidth="1"/>
    <col min="9613" max="9613" width="10.7109375" customWidth="1"/>
    <col min="9615" max="9615" width="10.7109375" customWidth="1"/>
    <col min="9617" max="9617" width="10.7109375" customWidth="1"/>
    <col min="9619" max="9660" width="10.7109375" customWidth="1"/>
    <col min="9662" max="9662" width="10.7109375" customWidth="1"/>
    <col min="9664" max="9668" width="10.7109375" customWidth="1"/>
    <col min="9670" max="9670" width="10.7109375" customWidth="1"/>
    <col min="9672" max="9675" width="10.7109375" customWidth="1"/>
    <col min="9677" max="9680" width="10.7109375" customWidth="1"/>
    <col min="9684" max="9714" width="10.7109375" customWidth="1"/>
    <col min="9716" max="9779" width="10.7109375" customWidth="1"/>
    <col min="9781" max="9781" width="10.7109375" customWidth="1"/>
    <col min="9783" max="9786" width="10.7109375" customWidth="1"/>
    <col min="9788" max="9789" width="10.7109375" customWidth="1"/>
    <col min="9792" max="9792" width="10.7109375" customWidth="1"/>
    <col min="9796" max="9796" width="10.7109375" customWidth="1"/>
    <col min="9807" max="9807" width="10.7109375" customWidth="1"/>
    <col min="9813" max="9813" width="10.7109375" customWidth="1"/>
    <col min="9816" max="9816" width="10.7109375" customWidth="1"/>
    <col min="9820" max="9821" width="10.7109375" customWidth="1"/>
    <col min="9824" max="9824" width="10.7109375" customWidth="1"/>
    <col min="9827" max="9827" width="10.7109375" customWidth="1"/>
    <col min="9829" max="9829" width="10.7109375" customWidth="1"/>
    <col min="9832" max="9834" width="10.7109375" customWidth="1"/>
    <col min="9836" max="9836" width="10.7109375" customWidth="1"/>
    <col min="9838" max="9839" width="10.7109375" customWidth="1"/>
    <col min="9842" max="9842" width="10.7109375" customWidth="1"/>
    <col min="9847" max="9847" width="10.7109375" customWidth="1"/>
    <col min="9849" max="9853" width="10.7109375" customWidth="1"/>
    <col min="9855" max="9855" width="10.7109375" customWidth="1"/>
    <col min="9858" max="9861" width="10.7109375" customWidth="1"/>
    <col min="9863" max="9867" width="10.7109375" customWidth="1"/>
    <col min="9869" max="9879" width="10.7109375" customWidth="1"/>
    <col min="9881" max="9884" width="10.7109375" customWidth="1"/>
    <col min="9889" max="9889" width="10.7109375" customWidth="1"/>
    <col min="9893" max="9893" width="10.7109375" customWidth="1"/>
    <col min="9895" max="9895" width="10.7109375" customWidth="1"/>
    <col min="9898" max="9904" width="10.7109375" customWidth="1"/>
    <col min="9907" max="9936" width="10.7109375" customWidth="1"/>
    <col min="9942" max="9943" width="10.7109375" customWidth="1"/>
    <col min="9948" max="9948" width="10.7109375" customWidth="1"/>
    <col min="9951" max="9951" width="10.7109375" customWidth="1"/>
    <col min="9955" max="9955" width="10.7109375" customWidth="1"/>
    <col min="9959" max="9959" width="10.7109375" customWidth="1"/>
    <col min="9961" max="9962" width="10.7109375" customWidth="1"/>
    <col min="9965" max="9967" width="10.7109375" customWidth="1"/>
    <col min="9969" max="9975" width="10.7109375" customWidth="1"/>
    <col min="9977" max="9980" width="10.7109375" customWidth="1"/>
    <col min="9985" max="9985" width="10.7109375" customWidth="1"/>
    <col min="9989" max="9989" width="10.7109375" customWidth="1"/>
    <col min="9991" max="9991" width="10.7109375" customWidth="1"/>
    <col min="9994" max="10008" width="10.7109375" customWidth="1"/>
    <col min="10013" max="10013" width="10.7109375" customWidth="1"/>
    <col min="10015" max="10015" width="10.7109375" customWidth="1"/>
    <col min="10018" max="10021" width="10.7109375" customWidth="1"/>
    <col min="10023" max="10023" width="10.7109375" customWidth="1"/>
    <col min="10025" max="10025" width="10.7109375" customWidth="1"/>
    <col min="10028" max="10035" width="10.7109375" customWidth="1"/>
    <col min="10039" max="10039" width="10.7109375" customWidth="1"/>
    <col min="10043" max="10045" width="10.7109375" customWidth="1"/>
    <col min="10048" max="10048" width="10.7109375" customWidth="1"/>
    <col min="10052" max="10052" width="10.7109375" customWidth="1"/>
    <col min="10063" max="10063" width="10.7109375" customWidth="1"/>
    <col min="10065" max="10072" width="10.7109375" customWidth="1"/>
    <col min="10077" max="10077" width="10.7109375" customWidth="1"/>
    <col min="10079" max="10079" width="10.7109375" customWidth="1"/>
    <col min="10082" max="10085" width="10.7109375" customWidth="1"/>
    <col min="10087" max="10087" width="10.7109375" customWidth="1"/>
    <col min="10089" max="10089" width="10.7109375" customWidth="1"/>
    <col min="10092" max="10098" width="10.7109375" customWidth="1"/>
    <col min="10100" max="10100" width="10.7109375" customWidth="1"/>
    <col min="10102" max="10102" width="10.7109375" customWidth="1"/>
    <col min="10104" max="10104" width="10.7109375" customWidth="1"/>
    <col min="10108" max="10109" width="10.7109375" customWidth="1"/>
    <col min="10111" max="10111" width="10.7109375" customWidth="1"/>
    <col min="10113" max="10113" width="10.7109375" customWidth="1"/>
    <col min="10116" max="10116" width="10.7109375" customWidth="1"/>
    <col min="10124" max="10135" width="10.7109375" customWidth="1"/>
    <col min="10137" max="10140" width="10.7109375" customWidth="1"/>
    <col min="10145" max="10145" width="10.7109375" customWidth="1"/>
    <col min="10149" max="10149" width="10.7109375" customWidth="1"/>
    <col min="10151" max="10151" width="10.7109375" customWidth="1"/>
    <col min="10154" max="10160" width="10.7109375" customWidth="1"/>
    <col min="10163" max="10194" width="10.7109375" customWidth="1"/>
    <col min="10196" max="10231" width="10.7109375" customWidth="1"/>
    <col min="10233" max="10236" width="10.7109375" customWidth="1"/>
    <col min="10241" max="10241" width="10.7109375" customWidth="1"/>
    <col min="10245" max="10245" width="10.7109375" customWidth="1"/>
    <col min="10247" max="10247" width="10.7109375" customWidth="1"/>
    <col min="10250" max="10264" width="10.7109375" customWidth="1"/>
    <col min="10269" max="10269" width="10.7109375" customWidth="1"/>
    <col min="10271" max="10271" width="10.7109375" customWidth="1"/>
    <col min="10274" max="10277" width="10.7109375" customWidth="1"/>
    <col min="10279" max="10279" width="10.7109375" customWidth="1"/>
    <col min="10281" max="10281" width="10.7109375" customWidth="1"/>
    <col min="10284" max="10291" width="10.7109375" customWidth="1"/>
    <col min="10294" max="10294" width="10.7109375" customWidth="1"/>
    <col min="10299" max="10301" width="10.7109375" customWidth="1"/>
    <col min="10304" max="10304" width="10.7109375" customWidth="1"/>
    <col min="10308" max="10308" width="10.7109375" customWidth="1"/>
    <col min="10319" max="10319" width="10.7109375" customWidth="1"/>
    <col min="10321" max="10321" width="10.7109375" customWidth="1"/>
    <col min="10330" max="10331" width="10.7109375" customWidth="1"/>
    <col min="10335" max="10340" width="10.7109375" customWidth="1"/>
    <col min="10344" max="10344" width="10.7109375" customWidth="1"/>
    <col min="10347" max="10348" width="10.7109375" customWidth="1"/>
    <col min="10350" max="10351" width="10.7109375" customWidth="1"/>
    <col min="10353" max="10358" width="10.7109375" customWidth="1"/>
    <col min="10360" max="10360" width="10.7109375" customWidth="1"/>
    <col min="10362" max="10362" width="10.7109375" customWidth="1"/>
    <col min="10364" max="10364" width="10.7109375" customWidth="1"/>
    <col min="10368" max="10369" width="10.7109375" customWidth="1"/>
    <col min="10371" max="10371" width="10.7109375" customWidth="1"/>
    <col min="10373" max="10373" width="10.7109375" customWidth="1"/>
    <col min="10376" max="10376" width="10.7109375" customWidth="1"/>
    <col min="10384" max="10386" width="10.7109375" customWidth="1"/>
    <col min="10388" max="10423" width="10.7109375" customWidth="1"/>
    <col min="10425" max="10430" width="10.7109375" customWidth="1"/>
    <col min="10438" max="10441" width="10.7109375" customWidth="1"/>
    <col min="10443" max="10447" width="10.7109375" customWidth="1"/>
    <col min="10449" max="10449" width="10.7109375" customWidth="1"/>
    <col min="10456" max="10456" width="10.7109375" customWidth="1"/>
    <col min="10459" max="10460" width="10.7109375" customWidth="1"/>
    <col min="10462" max="10464" width="10.7109375" customWidth="1"/>
    <col min="10466" max="10468" width="10.7109375" customWidth="1"/>
    <col min="10472" max="10472" width="10.7109375" customWidth="1"/>
    <col min="10475" max="10476" width="10.7109375" customWidth="1"/>
    <col min="10478" max="10479" width="10.7109375" customWidth="1"/>
    <col min="10481" max="10486" width="10.7109375" customWidth="1"/>
    <col min="10488" max="10489" width="10.7109375" customWidth="1"/>
    <col min="10491" max="10492" width="10.7109375" customWidth="1"/>
    <col min="10494" max="10494" width="10.7109375" customWidth="1"/>
    <col min="10496" max="10500" width="10.7109375" customWidth="1"/>
    <col min="10502" max="10502" width="10.7109375" customWidth="1"/>
    <col min="10504" max="10507" width="10.7109375" customWidth="1"/>
    <col min="10509" max="10512" width="10.7109375" customWidth="1"/>
    <col min="10514" max="10515" width="10.7109375" customWidth="1"/>
    <col min="10518" max="10544" width="10.7109375" customWidth="1"/>
    <col min="10546" max="10546" width="10.7109375" customWidth="1"/>
    <col min="10549" max="10549" width="10.7109375" customWidth="1"/>
    <col min="10551" max="10554" width="10.7109375" customWidth="1"/>
    <col min="10577" max="10579" width="10.7109375" customWidth="1"/>
    <col min="10583" max="10589" width="10.7109375" customWidth="1"/>
    <col min="10591" max="10591" width="10.7109375" customWidth="1"/>
    <col min="10595" max="10599" width="10.7109375" customWidth="1"/>
    <col min="10602" max="10603" width="10.7109375" customWidth="1"/>
    <col min="10605" max="10605" width="10.7109375" customWidth="1"/>
    <col min="10607" max="10607" width="10.7109375" customWidth="1"/>
    <col min="10609" max="10611" width="10.7109375" customWidth="1"/>
    <col min="10613" max="10613" width="10.7109375" customWidth="1"/>
    <col min="10615" max="10617" width="10.7109375" customWidth="1"/>
    <col min="10620" max="10621" width="10.7109375" customWidth="1"/>
    <col min="10624" max="10624" width="10.7109375" customWidth="1"/>
    <col min="10628" max="10628" width="10.7109375" customWidth="1"/>
    <col min="10639" max="10639" width="10.7109375" customWidth="1"/>
    <col min="10642" max="10642" width="10.7109375" customWidth="1"/>
    <col min="10644" max="10644" width="10.7109375" customWidth="1"/>
    <col min="10648" max="10649" width="10.7109375" customWidth="1"/>
    <col min="10652" max="10653" width="10.7109375" customWidth="1"/>
    <col min="10656" max="10656" width="10.7109375" customWidth="1"/>
    <col min="10660" max="10660" width="10.7109375" customWidth="1"/>
    <col min="10671" max="10671" width="10.7109375" customWidth="1"/>
    <col min="10673" max="10675" width="10.7109375" customWidth="1"/>
    <col min="10678" max="10678" width="10.7109375" customWidth="1"/>
    <col min="10682" max="10682" width="10.7109375" customWidth="1"/>
    <col min="10684" max="10685" width="10.7109375" customWidth="1"/>
    <col min="10688" max="10688" width="10.7109375" customWidth="1"/>
    <col min="10692" max="10692" width="10.7109375" customWidth="1"/>
    <col min="10703" max="10703" width="10.7109375" customWidth="1"/>
    <col min="10705" max="10708" width="10.7109375" customWidth="1"/>
    <col min="10714" max="10714" width="10.7109375" customWidth="1"/>
    <col min="10716" max="10717" width="10.7109375" customWidth="1"/>
    <col min="10719" max="10719" width="10.7109375" customWidth="1"/>
    <col min="10721" max="10721" width="10.7109375" customWidth="1"/>
    <col min="10724" max="10727" width="10.7109375" customWidth="1"/>
    <col min="10731" max="10732" width="10.7109375" customWidth="1"/>
    <col min="10734" max="10735" width="10.7109375" customWidth="1"/>
    <col min="10740" max="10803" width="10.7109375" customWidth="1"/>
    <col min="10806" max="10810" width="10.7109375" customWidth="1"/>
    <col min="10812" max="10813" width="10.7109375" customWidth="1"/>
    <col min="10816" max="10816" width="10.7109375" customWidth="1"/>
    <col min="10820" max="10820" width="10.7109375" customWidth="1"/>
    <col min="10831" max="10831" width="10.7109375" customWidth="1"/>
    <col min="10834" max="10836" width="10.7109375" customWidth="1"/>
    <col min="10838" max="10838" width="10.7109375" customWidth="1"/>
    <col min="10840" max="10840" width="10.7109375" customWidth="1"/>
    <col min="10843" max="10845" width="10.7109375" customWidth="1"/>
    <col min="10847" max="10847" width="10.7109375" customWidth="1"/>
    <col min="10849" max="10849" width="10.7109375" customWidth="1"/>
    <col min="10852" max="10855" width="10.7109375" customWidth="1"/>
    <col min="10859" max="10860" width="10.7109375" customWidth="1"/>
    <col min="10862" max="10863" width="10.7109375" customWidth="1"/>
    <col min="10865" max="10869" width="10.7109375" customWidth="1"/>
    <col min="10871" max="10871" width="10.7109375" customWidth="1"/>
    <col min="10875" max="10875" width="10.7109375" customWidth="1"/>
    <col min="10877" max="10877" width="10.7109375" customWidth="1"/>
    <col min="10880" max="10884" width="10.7109375" customWidth="1"/>
    <col min="10888" max="10888" width="10.7109375" customWidth="1"/>
    <col min="10890" max="10895" width="10.7109375" customWidth="1"/>
    <col min="10897" max="10898" width="10.7109375" customWidth="1"/>
    <col min="10900" max="10928" width="10.7109375" customWidth="1"/>
    <col min="10930" max="10930" width="10.7109375" customWidth="1"/>
    <col min="10933" max="10934" width="10.7109375" customWidth="1"/>
    <col min="10936" max="10960" width="10.7109375" customWidth="1"/>
    <col min="10962" max="10962" width="10.7109375" customWidth="1"/>
    <col min="10964" max="10964" width="10.7109375" customWidth="1"/>
    <col min="10968" max="10969" width="10.7109375" customWidth="1"/>
    <col min="10972" max="10973" width="10.7109375" customWidth="1"/>
    <col min="10976" max="10976" width="10.7109375" customWidth="1"/>
    <col min="10980" max="10980" width="10.7109375" customWidth="1"/>
    <col min="10991" max="10991" width="10.7109375" customWidth="1"/>
    <col min="10993" max="10995" width="10.7109375" customWidth="1"/>
    <col min="10999" max="11005" width="10.7109375" customWidth="1"/>
    <col min="11007" max="11007" width="10.7109375" customWidth="1"/>
    <col min="11011" max="11015" width="10.7109375" customWidth="1"/>
    <col min="11018" max="11019" width="10.7109375" customWidth="1"/>
    <col min="11021" max="11021" width="10.7109375" customWidth="1"/>
    <col min="11023" max="11023" width="10.7109375" customWidth="1"/>
    <col min="11025" max="11028" width="10.7109375" customWidth="1"/>
    <col min="11030" max="11032" width="10.7109375" customWidth="1"/>
    <col min="11036" max="11037" width="10.7109375" customWidth="1"/>
    <col min="11040" max="11040" width="10.7109375" customWidth="1"/>
    <col min="11044" max="11044" width="10.7109375" customWidth="1"/>
    <col min="11055" max="11055" width="10.7109375" customWidth="1"/>
    <col min="11057" max="11059" width="10.7109375" customWidth="1"/>
    <col min="11063" max="11066" width="10.7109375" customWidth="1"/>
    <col min="11068" max="11069" width="10.7109375" customWidth="1"/>
    <col min="11072" max="11072" width="10.7109375" customWidth="1"/>
    <col min="11076" max="11076" width="10.7109375" customWidth="1"/>
    <col min="11087" max="11087" width="10.7109375" customWidth="1"/>
    <col min="11089" max="11089" width="10.7109375" customWidth="1"/>
    <col min="11091" max="11095" width="10.7109375" customWidth="1"/>
    <col min="11098" max="11099" width="10.7109375" customWidth="1"/>
    <col min="11102" max="11103" width="10.7109375" customWidth="1"/>
    <col min="11105" max="11106" width="10.7109375" customWidth="1"/>
    <col min="11108" max="11110" width="10.7109375" customWidth="1"/>
    <col min="11112" max="11112" width="10.7109375" customWidth="1"/>
    <col min="11116" max="11117" width="10.7109375" customWidth="1"/>
    <col min="11119" max="11119" width="10.7109375" customWidth="1"/>
    <col min="11121" max="11124" width="10.7109375" customWidth="1"/>
    <col min="11129" max="11130" width="10.7109375" customWidth="1"/>
    <col min="11133" max="11133" width="10.7109375" customWidth="1"/>
    <col min="11138" max="11139" width="10.7109375" customWidth="1"/>
    <col min="11144" max="11144" width="10.7109375" customWidth="1"/>
    <col min="11146" max="11151" width="10.7109375" customWidth="1"/>
    <col min="11153" max="11154" width="10.7109375" customWidth="1"/>
    <col min="11156" max="11191" width="10.7109375" customWidth="1"/>
    <col min="11193" max="11198" width="10.7109375" customWidth="1"/>
    <col min="11208" max="11208" width="10.7109375" customWidth="1"/>
    <col min="11210" max="11215" width="10.7109375" customWidth="1"/>
    <col min="11217" max="11224" width="10.7109375" customWidth="1"/>
    <col min="11229" max="11229" width="10.7109375" customWidth="1"/>
    <col min="11231" max="11231" width="10.7109375" customWidth="1"/>
    <col min="11234" max="11237" width="10.7109375" customWidth="1"/>
    <col min="11239" max="11239" width="10.7109375" customWidth="1"/>
    <col min="11241" max="11241" width="10.7109375" customWidth="1"/>
    <col min="11244" max="11248" width="10.7109375" customWidth="1"/>
    <col min="11255" max="11256" width="10.7109375" customWidth="1"/>
    <col min="11258" max="11258" width="10.7109375" customWidth="1"/>
    <col min="11262" max="11262" width="10.7109375" customWidth="1"/>
    <col min="11268" max="11268" width="10.7109375" customWidth="1"/>
    <col min="11270" max="11275" width="10.7109375" customWidth="1"/>
    <col min="11277" max="11287" width="10.7109375" customWidth="1"/>
    <col min="11289" max="11292" width="10.7109375" customWidth="1"/>
    <col min="11297" max="11297" width="10.7109375" customWidth="1"/>
    <col min="11301" max="11301" width="10.7109375" customWidth="1"/>
    <col min="11303" max="11303" width="10.7109375" customWidth="1"/>
    <col min="11306" max="11312" width="10.7109375" customWidth="1"/>
    <col min="11316" max="11347" width="10.7109375" customWidth="1"/>
    <col min="11349" max="11383" width="10.7109375" customWidth="1"/>
    <col min="11385" max="11388" width="10.7109375" customWidth="1"/>
    <col min="11393" max="11393" width="10.7109375" customWidth="1"/>
    <col min="11397" max="11397" width="10.7109375" customWidth="1"/>
    <col min="11399" max="11399" width="10.7109375" customWidth="1"/>
    <col min="11402" max="11416" width="10.7109375" customWidth="1"/>
    <col min="11421" max="11421" width="10.7109375" customWidth="1"/>
    <col min="11423" max="11423" width="10.7109375" customWidth="1"/>
    <col min="11426" max="11429" width="10.7109375" customWidth="1"/>
    <col min="11431" max="11431" width="10.7109375" customWidth="1"/>
    <col min="11433" max="11433" width="10.7109375" customWidth="1"/>
    <col min="11436" max="11443" width="10.7109375" customWidth="1"/>
    <col min="11445" max="11445" width="10.7109375" customWidth="1"/>
    <col min="11448" max="11450" width="10.7109375" customWidth="1"/>
    <col min="11452" max="11453" width="10.7109375" customWidth="1"/>
    <col min="11456" max="11456" width="10.7109375" customWidth="1"/>
    <col min="11460" max="11460" width="10.7109375" customWidth="1"/>
    <col min="11471" max="11471" width="10.7109375" customWidth="1"/>
    <col min="11473" max="11473" width="10.7109375" customWidth="1"/>
    <col min="11475" max="11479" width="10.7109375" customWidth="1"/>
    <col min="11482" max="11483" width="10.7109375" customWidth="1"/>
    <col min="11486" max="11487" width="10.7109375" customWidth="1"/>
    <col min="11489" max="11490" width="10.7109375" customWidth="1"/>
    <col min="11492" max="11494" width="10.7109375" customWidth="1"/>
    <col min="11496" max="11496" width="10.7109375" customWidth="1"/>
    <col min="11500" max="11501" width="10.7109375" customWidth="1"/>
    <col min="11503" max="11503" width="10.7109375" customWidth="1"/>
    <col min="11505" max="11508" width="10.7109375" customWidth="1"/>
    <col min="11515" max="11516" width="10.7109375" customWidth="1"/>
    <col min="11518" max="11518" width="10.7109375" customWidth="1"/>
    <col min="11522" max="11522" width="10.7109375" customWidth="1"/>
    <col min="11528" max="11528" width="10.7109375" customWidth="1"/>
    <col min="11530" max="11535" width="10.7109375" customWidth="1"/>
    <col min="11537" max="11539" width="10.7109375" customWidth="1"/>
    <col min="11541" max="11576" width="10.7109375" customWidth="1"/>
    <col min="11581" max="11581" width="10.7109375" customWidth="1"/>
    <col min="11583" max="11583" width="10.7109375" customWidth="1"/>
    <col min="11586" max="11589" width="10.7109375" customWidth="1"/>
    <col min="11591" max="11591" width="10.7109375" customWidth="1"/>
    <col min="11593" max="11593" width="10.7109375" customWidth="1"/>
    <col min="11596" max="11603" width="10.7109375" customWidth="1"/>
    <col min="11611" max="11612" width="10.7109375" customWidth="1"/>
    <col min="11614" max="11614" width="10.7109375" customWidth="1"/>
    <col min="11618" max="11618" width="10.7109375" customWidth="1"/>
    <col min="11624" max="11624" width="10.7109375" customWidth="1"/>
    <col min="11626" max="11631" width="10.7109375" customWidth="1"/>
    <col min="11633" max="11640" width="10.7109375" customWidth="1"/>
    <col min="11645" max="11645" width="10.7109375" customWidth="1"/>
    <col min="11647" max="11647" width="10.7109375" customWidth="1"/>
    <col min="11650" max="11653" width="10.7109375" customWidth="1"/>
    <col min="11655" max="11655" width="10.7109375" customWidth="1"/>
    <col min="11657" max="11657" width="10.7109375" customWidth="1"/>
    <col min="11660" max="11665" width="10.7109375" customWidth="1"/>
    <col min="11667" max="11699" width="10.7109375" customWidth="1"/>
    <col min="11701" max="11701" width="10.7109375" customWidth="1"/>
    <col min="11704" max="11706" width="10.7109375" customWidth="1"/>
    <col min="11708" max="11709" width="10.7109375" customWidth="1"/>
    <col min="11712" max="11712" width="10.7109375" customWidth="1"/>
    <col min="11716" max="11716" width="10.7109375" customWidth="1"/>
    <col min="11727" max="11727" width="10.7109375" customWidth="1"/>
    <col min="11731" max="11731" width="10.7109375" customWidth="1"/>
    <col min="11733" max="11733" width="10.7109375" customWidth="1"/>
    <col min="11737" max="11737" width="10.7109375" customWidth="1"/>
    <col min="11739" max="11741" width="10.7109375" customWidth="1"/>
    <col min="11743" max="11743" width="10.7109375" customWidth="1"/>
    <col min="11745" max="11746" width="10.7109375" customWidth="1"/>
    <col min="11748" max="11750" width="10.7109375" customWidth="1"/>
    <col min="11752" max="11752" width="10.7109375" customWidth="1"/>
    <col min="11756" max="11757" width="10.7109375" customWidth="1"/>
    <col min="11759" max="11759" width="10.7109375" customWidth="1"/>
    <col min="11761" max="11761" width="10.7109375" customWidth="1"/>
    <col min="11763" max="11812" width="10.7109375" customWidth="1"/>
    <col min="11816" max="11816" width="10.7109375" customWidth="1"/>
    <col min="11818" max="11823" width="10.7109375" customWidth="1"/>
    <col min="11825" max="11831" width="10.7109375" customWidth="1"/>
    <col min="11833" max="11838" width="10.7109375" customWidth="1"/>
    <col min="11848" max="11848" width="10.7109375" customWidth="1"/>
    <col min="11850" max="11855" width="10.7109375" customWidth="1"/>
    <col min="11861" max="11861" width="10.7109375" customWidth="1"/>
    <col min="11864" max="11864" width="10.7109375" customWidth="1"/>
    <col min="11868" max="11869" width="10.7109375" customWidth="1"/>
    <col min="11872" max="11872" width="10.7109375" customWidth="1"/>
    <col min="11875" max="11875" width="10.7109375" customWidth="1"/>
    <col min="11877" max="11877" width="10.7109375" customWidth="1"/>
    <col min="11880" max="11882" width="10.7109375" customWidth="1"/>
    <col min="11884" max="11884" width="10.7109375" customWidth="1"/>
    <col min="11886" max="11887" width="10.7109375" customWidth="1"/>
    <col min="11889" max="11892" width="10.7109375" customWidth="1"/>
    <col min="11894" max="11896" width="10.7109375" customWidth="1"/>
    <col min="11899" max="11901" width="10.7109375" customWidth="1"/>
    <col min="11905" max="11905" width="10.7109375" customWidth="1"/>
    <col min="11907" max="11908" width="10.7109375" customWidth="1"/>
    <col min="11910" max="11910" width="10.7109375" customWidth="1"/>
    <col min="11912" max="11912" width="10.7109375" customWidth="1"/>
    <col min="11914" max="11919" width="10.7109375" customWidth="1"/>
    <col min="11922" max="11922" width="10.7109375" customWidth="1"/>
    <col min="11924" max="11960" width="10.7109375" customWidth="1"/>
    <col min="11962" max="11962" width="10.7109375" customWidth="1"/>
    <col min="11964" max="11965" width="10.7109375" customWidth="1"/>
    <col min="11967" max="11967" width="10.7109375" customWidth="1"/>
    <col min="11970" max="11973" width="10.7109375" customWidth="1"/>
    <col min="11975" max="11975" width="10.7109375" customWidth="1"/>
    <col min="11977" max="11977" width="10.7109375" customWidth="1"/>
    <col min="11980" max="11984" width="10.7109375" customWidth="1"/>
    <col min="11990" max="11991" width="10.7109375" customWidth="1"/>
    <col min="11996" max="11996" width="10.7109375" customWidth="1"/>
    <col min="11999" max="11999" width="10.7109375" customWidth="1"/>
    <col min="12003" max="12003" width="10.7109375" customWidth="1"/>
    <col min="12007" max="12007" width="10.7109375" customWidth="1"/>
    <col min="12009" max="12010" width="10.7109375" customWidth="1"/>
    <col min="12013" max="12015" width="10.7109375" customWidth="1"/>
    <col min="12017" max="12036" width="10.7109375" customWidth="1"/>
    <col min="12040" max="12040" width="10.7109375" customWidth="1"/>
    <col min="12042" max="12047" width="10.7109375" customWidth="1"/>
    <col min="12049" max="12051" width="10.7109375" customWidth="1"/>
    <col min="12054" max="12054" width="10.7109375" customWidth="1"/>
    <col min="12056" max="12059" width="10.7109375" customWidth="1"/>
    <col min="12062" max="12063" width="10.7109375" customWidth="1"/>
    <col min="12065" max="12066" width="10.7109375" customWidth="1"/>
    <col min="12068" max="12070" width="10.7109375" customWidth="1"/>
    <col min="12072" max="12072" width="10.7109375" customWidth="1"/>
    <col min="12076" max="12077" width="10.7109375" customWidth="1"/>
    <col min="12079" max="12079" width="10.7109375" customWidth="1"/>
    <col min="12081" max="12084" width="10.7109375" customWidth="1"/>
    <col min="12088" max="12090" width="10.7109375" customWidth="1"/>
    <col min="12092" max="12092" width="10.7109375" customWidth="1"/>
    <col min="12094" max="12094" width="10.7109375" customWidth="1"/>
    <col min="12098" max="12098" width="10.7109375" customWidth="1"/>
    <col min="12104" max="12104" width="10.7109375" customWidth="1"/>
    <col min="12106" max="12111" width="10.7109375" customWidth="1"/>
    <col min="12113" max="12115" width="10.7109375" customWidth="1"/>
    <col min="12117" max="12148" width="10.7109375" customWidth="1"/>
    <col min="12155" max="12156" width="10.7109375" customWidth="1"/>
    <col min="12158" max="12158" width="10.7109375" customWidth="1"/>
    <col min="12162" max="12162" width="10.7109375" customWidth="1"/>
    <col min="12168" max="12168" width="10.7109375" customWidth="1"/>
    <col min="12170" max="12175" width="10.7109375" customWidth="1"/>
    <col min="12177" max="12183" width="10.7109375" customWidth="1"/>
    <col min="12185" max="12188" width="10.7109375" customWidth="1"/>
    <col min="12193" max="12193" width="10.7109375" customWidth="1"/>
    <col min="12197" max="12197" width="10.7109375" customWidth="1"/>
    <col min="12199" max="12199" width="10.7109375" customWidth="1"/>
    <col min="12202" max="12216" width="10.7109375" customWidth="1"/>
    <col min="12221" max="12221" width="10.7109375" customWidth="1"/>
    <col min="12223" max="12223" width="10.7109375" customWidth="1"/>
    <col min="12226" max="12229" width="10.7109375" customWidth="1"/>
    <col min="12231" max="12231" width="10.7109375" customWidth="1"/>
    <col min="12233" max="12233" width="10.7109375" customWidth="1"/>
    <col min="12236" max="12243" width="10.7109375" customWidth="1"/>
    <col min="12245" max="12246" width="10.7109375" customWidth="1"/>
    <col min="12248" max="12248" width="10.7109375" customWidth="1"/>
    <col min="12250" max="12250" width="10.7109375" customWidth="1"/>
    <col min="12253" max="12253" width="10.7109375" customWidth="1"/>
    <col min="12256" max="12256" width="10.7109375" customWidth="1"/>
    <col min="12261" max="12262" width="10.7109375" customWidth="1"/>
    <col min="12264" max="12264" width="10.7109375" customWidth="1"/>
    <col min="12266" max="12271" width="10.7109375" customWidth="1"/>
    <col min="12273" max="12280" width="10.7109375" customWidth="1"/>
    <col min="12285" max="12285" width="10.7109375" customWidth="1"/>
    <col min="12287" max="12287" width="10.7109375" customWidth="1"/>
    <col min="12290" max="12293" width="10.7109375" customWidth="1"/>
    <col min="12295" max="12295" width="10.7109375" customWidth="1"/>
    <col min="12297" max="12297" width="10.7109375" customWidth="1"/>
    <col min="12300" max="12305" width="10.7109375" customWidth="1"/>
    <col min="12307" max="12339" width="10.7109375" customWidth="1"/>
    <col min="12343" max="12343" width="10.7109375" customWidth="1"/>
    <col min="12345" max="12346" width="10.7109375" customWidth="1"/>
    <col min="12348" max="12349" width="10.7109375" customWidth="1"/>
    <col min="12352" max="12352" width="10.7109375" customWidth="1"/>
    <col min="12356" max="12356" width="10.7109375" customWidth="1"/>
    <col min="12367" max="12367" width="10.7109375" customWidth="1"/>
    <col min="12371" max="12371" width="10.7109375" customWidth="1"/>
    <col min="12373" max="12373" width="10.7109375" customWidth="1"/>
    <col min="12377" max="12377" width="10.7109375" customWidth="1"/>
    <col min="12379" max="12381" width="10.7109375" customWidth="1"/>
    <col min="12383" max="12383" width="10.7109375" customWidth="1"/>
    <col min="12385" max="12386" width="10.7109375" customWidth="1"/>
    <col min="12388" max="12390" width="10.7109375" customWidth="1"/>
    <col min="12392" max="12392" width="10.7109375" customWidth="1"/>
    <col min="12396" max="12397" width="10.7109375" customWidth="1"/>
    <col min="12399" max="12399" width="10.7109375" customWidth="1"/>
    <col min="12401" max="12401" width="10.7109375" customWidth="1"/>
    <col min="12403" max="12452" width="10.7109375" customWidth="1"/>
    <col min="12456" max="12456" width="10.7109375" customWidth="1"/>
    <col min="12458" max="12463" width="10.7109375" customWidth="1"/>
    <col min="12465" max="12468" width="10.7109375" customWidth="1"/>
    <col min="12475" max="12476" width="10.7109375" customWidth="1"/>
    <col min="12478" max="12478" width="10.7109375" customWidth="1"/>
    <col min="12482" max="12482" width="10.7109375" customWidth="1"/>
    <col min="12488" max="12488" width="10.7109375" customWidth="1"/>
    <col min="12490" max="12495" width="10.7109375" customWidth="1"/>
    <col min="12497" max="12499" width="10.7109375" customWidth="1"/>
    <col min="12501" max="12532" width="10.7109375" customWidth="1"/>
    <col min="12539" max="12540" width="10.7109375" customWidth="1"/>
    <col min="12542" max="12542" width="10.7109375" customWidth="1"/>
    <col min="12546" max="12546" width="10.7109375" customWidth="1"/>
    <col min="12552" max="12552" width="10.7109375" customWidth="1"/>
    <col min="12554" max="12559" width="10.7109375" customWidth="1"/>
    <col min="12561" max="12567" width="10.7109375" customWidth="1"/>
    <col min="12569" max="12600" width="10.7109375" customWidth="1"/>
    <col min="12602" max="12602" width="10.7109375" customWidth="1"/>
    <col min="12604" max="12605" width="10.7109375" customWidth="1"/>
    <col min="12607" max="12607" width="10.7109375" customWidth="1"/>
    <col min="12610" max="12613" width="10.7109375" customWidth="1"/>
    <col min="12615" max="12615" width="10.7109375" customWidth="1"/>
    <col min="12617" max="12617" width="10.7109375" customWidth="1"/>
    <col min="12620" max="12627" width="10.7109375" customWidth="1"/>
    <col min="12629" max="12660" width="10.7109375" customWidth="1"/>
    <col min="12667" max="12668" width="10.7109375" customWidth="1"/>
    <col min="12670" max="12670" width="10.7109375" customWidth="1"/>
    <col min="12674" max="12674" width="10.7109375" customWidth="1"/>
    <col min="12680" max="12680" width="10.7109375" customWidth="1"/>
    <col min="12682" max="12687" width="10.7109375" customWidth="1"/>
    <col min="12689" max="12697" width="10.7109375" customWidth="1"/>
    <col min="12699" max="12699" width="10.7109375" customWidth="1"/>
    <col min="12701" max="12723" width="10.7109375" customWidth="1"/>
    <col min="12731" max="12732" width="10.7109375" customWidth="1"/>
    <col min="12734" max="12734" width="10.7109375" customWidth="1"/>
    <col min="12738" max="12738" width="10.7109375" customWidth="1"/>
    <col min="12744" max="12744" width="10.7109375" customWidth="1"/>
    <col min="12746" max="12751" width="10.7109375" customWidth="1"/>
    <col min="12753" max="12759" width="10.7109375" customWidth="1"/>
    <col min="12761" max="12764" width="10.7109375" customWidth="1"/>
    <col min="12769" max="12769" width="10.7109375" customWidth="1"/>
    <col min="12773" max="12773" width="10.7109375" customWidth="1"/>
    <col min="12775" max="12775" width="10.7109375" customWidth="1"/>
    <col min="12778" max="12788" width="10.7109375" customWidth="1"/>
    <col min="12795" max="12796" width="10.7109375" customWidth="1"/>
    <col min="12798" max="12798" width="10.7109375" customWidth="1"/>
    <col min="12802" max="12802" width="10.7109375" customWidth="1"/>
    <col min="12808" max="12808" width="10.7109375" customWidth="1"/>
    <col min="12810" max="12815" width="10.7109375" customWidth="1"/>
    <col min="12817" max="12824" width="10.7109375" customWidth="1"/>
    <col min="12829" max="12829" width="10.7109375" customWidth="1"/>
    <col min="12831" max="12831" width="10.7109375" customWidth="1"/>
    <col min="12834" max="12837" width="10.7109375" customWidth="1"/>
    <col min="12839" max="12839" width="10.7109375" customWidth="1"/>
    <col min="12841" max="12841" width="10.7109375" customWidth="1"/>
    <col min="12844" max="12851" width="10.7109375" customWidth="1"/>
    <col min="12853" max="12887" width="10.7109375" customWidth="1"/>
    <col min="12889" max="12920" width="10.7109375" customWidth="1"/>
    <col min="12922" max="12922" width="10.7109375" customWidth="1"/>
    <col min="12925" max="12925" width="10.7109375" customWidth="1"/>
    <col min="12928" max="12928" width="10.7109375" customWidth="1"/>
    <col min="12933" max="12945" width="10.7109375" customWidth="1"/>
    <col min="12947" max="12949" width="10.7109375" customWidth="1"/>
    <col min="12952" max="12958" width="10.7109375" customWidth="1"/>
    <col min="12960" max="12962" width="10.7109375" customWidth="1"/>
    <col min="12964" max="12966" width="10.7109375" customWidth="1"/>
    <col min="12968" max="12968" width="10.7109375" customWidth="1"/>
    <col min="12972" max="12973" width="10.7109375" customWidth="1"/>
    <col min="12975" max="12975" width="10.7109375" customWidth="1"/>
    <col min="12977" max="12979" width="10.7109375" customWidth="1"/>
    <col min="12982" max="12982" width="10.7109375" customWidth="1"/>
    <col min="12985" max="12986" width="10.7109375" customWidth="1"/>
    <col min="12988" max="12989" width="10.7109375" customWidth="1"/>
    <col min="12992" max="12992" width="10.7109375" customWidth="1"/>
    <col min="12996" max="12996" width="10.7109375" customWidth="1"/>
    <col min="13007" max="13007" width="10.7109375" customWidth="1"/>
    <col min="13010" max="13012" width="10.7109375" customWidth="1"/>
    <col min="13015" max="13017" width="10.7109375" customWidth="1"/>
    <col min="13019" max="13021" width="10.7109375" customWidth="1"/>
    <col min="13024" max="13024" width="10.7109375" customWidth="1"/>
    <col min="13027" max="13030" width="10.7109375" customWidth="1"/>
    <col min="13032" max="13032" width="10.7109375" customWidth="1"/>
    <col min="13036" max="13037" width="10.7109375" customWidth="1"/>
    <col min="13039" max="13039" width="10.7109375" customWidth="1"/>
    <col min="13041" max="13062" width="10.7109375" customWidth="1"/>
    <col min="13064" max="13064" width="10.7109375" customWidth="1"/>
    <col min="13066" max="13071" width="10.7109375" customWidth="1"/>
    <col min="13073" max="13079" width="10.7109375" customWidth="1"/>
    <col min="13081" max="13111" width="10.7109375" customWidth="1"/>
    <col min="13113" max="13136" width="10.7109375" customWidth="1"/>
    <col min="13138" max="13140" width="10.7109375" customWidth="1"/>
    <col min="13143" max="13143" width="10.7109375" customWidth="1"/>
    <col min="13146" max="13149" width="10.7109375" customWidth="1"/>
    <col min="13152" max="13152" width="10.7109375" customWidth="1"/>
    <col min="13155" max="13158" width="10.7109375" customWidth="1"/>
    <col min="13160" max="13160" width="10.7109375" customWidth="1"/>
    <col min="13164" max="13165" width="10.7109375" customWidth="1"/>
    <col min="13167" max="13167" width="10.7109375" customWidth="1"/>
    <col min="13169" max="13174" width="10.7109375" customWidth="1"/>
    <col min="13176" max="13176" width="10.7109375" customWidth="1"/>
    <col min="13178" max="13178" width="10.7109375" customWidth="1"/>
    <col min="13181" max="13181" width="10.7109375" customWidth="1"/>
    <col min="13184" max="13184" width="10.7109375" customWidth="1"/>
    <col min="13189" max="13190" width="10.7109375" customWidth="1"/>
    <col min="13192" max="13192" width="10.7109375" customWidth="1"/>
    <col min="13194" max="13199" width="10.7109375" customWidth="1"/>
    <col min="13201" max="13207" width="10.7109375" customWidth="1"/>
    <col min="13209" max="13235" width="10.7109375" customWidth="1"/>
    <col min="13237" max="13240" width="10.7109375" customWidth="1"/>
    <col min="13242" max="13242" width="10.7109375" customWidth="1"/>
    <col min="13244" max="13245" width="10.7109375" customWidth="1"/>
    <col min="13248" max="13248" width="10.7109375" customWidth="1"/>
    <col min="13252" max="13252" width="10.7109375" customWidth="1"/>
    <col min="13263" max="13263" width="10.7109375" customWidth="1"/>
    <col min="13266" max="13266" width="10.7109375" customWidth="1"/>
    <col min="13269" max="13271" width="10.7109375" customWidth="1"/>
    <col min="13273" max="13278" width="10.7109375" customWidth="1"/>
    <col min="13280" max="13282" width="10.7109375" customWidth="1"/>
    <col min="13284" max="13286" width="10.7109375" customWidth="1"/>
    <col min="13288" max="13288" width="10.7109375" customWidth="1"/>
    <col min="13292" max="13293" width="10.7109375" customWidth="1"/>
    <col min="13295" max="13295" width="10.7109375" customWidth="1"/>
    <col min="13297" max="13309" width="10.7109375" customWidth="1"/>
    <col min="13313" max="13313" width="10.7109375" customWidth="1"/>
    <col min="13317" max="13317" width="10.7109375" customWidth="1"/>
    <col min="13319" max="13319" width="10.7109375" customWidth="1"/>
    <col min="13322" max="13334" width="10.7109375" customWidth="1"/>
    <col min="13336" max="13336" width="10.7109375" customWidth="1"/>
    <col min="13338" max="13338" width="10.7109375" customWidth="1"/>
    <col min="13341" max="13341" width="10.7109375" customWidth="1"/>
    <col min="13344" max="13344" width="10.7109375" customWidth="1"/>
    <col min="13349" max="13350" width="10.7109375" customWidth="1"/>
    <col min="13352" max="13352" width="10.7109375" customWidth="1"/>
    <col min="13354" max="13359" width="10.7109375" customWidth="1"/>
    <col min="13361" max="13367" width="10.7109375" customWidth="1"/>
    <col min="13369" max="13393" width="10.7109375" customWidth="1"/>
    <col min="13395" max="13397" width="10.7109375" customWidth="1"/>
    <col min="13400" max="13406" width="10.7109375" customWidth="1"/>
    <col min="13408" max="13410" width="10.7109375" customWidth="1"/>
    <col min="13412" max="13414" width="10.7109375" customWidth="1"/>
    <col min="13416" max="13416" width="10.7109375" customWidth="1"/>
    <col min="13420" max="13421" width="10.7109375" customWidth="1"/>
    <col min="13423" max="13423" width="10.7109375" customWidth="1"/>
    <col min="13425" max="13428" width="10.7109375" customWidth="1"/>
    <col min="13435" max="13436" width="10.7109375" customWidth="1"/>
    <col min="13438" max="13438" width="10.7109375" customWidth="1"/>
    <col min="13442" max="13442" width="10.7109375" customWidth="1"/>
    <col min="13448" max="13448" width="10.7109375" customWidth="1"/>
    <col min="13450" max="13455" width="10.7109375" customWidth="1"/>
    <col min="13459" max="13460" width="10.7109375" customWidth="1"/>
    <col min="13465" max="13465" width="10.7109375" customWidth="1"/>
    <col min="13470" max="13470" width="10.7109375" customWidth="1"/>
    <col min="13472" max="13472" width="10.7109375" customWidth="1"/>
    <col min="13475" max="13478" width="10.7109375" customWidth="1"/>
    <col min="13480" max="13480" width="10.7109375" customWidth="1"/>
    <col min="13484" max="13485" width="10.7109375" customWidth="1"/>
    <col min="13487" max="13487" width="10.7109375" customWidth="1"/>
    <col min="13489" max="13510" width="10.7109375" customWidth="1"/>
    <col min="13512" max="13512" width="10.7109375" customWidth="1"/>
    <col min="13514" max="13519" width="10.7109375" customWidth="1"/>
    <col min="13521" max="13527" width="10.7109375" customWidth="1"/>
    <col min="13529" max="13553" width="10.7109375" customWidth="1"/>
    <col min="13555" max="13556" width="10.7109375" customWidth="1"/>
    <col min="13561" max="13562" width="10.7109375" customWidth="1"/>
    <col min="13566" max="13566" width="10.7109375" customWidth="1"/>
    <col min="13568" max="13568" width="10.7109375" customWidth="1"/>
    <col min="13571" max="13574" width="10.7109375" customWidth="1"/>
    <col min="13576" max="13576" width="10.7109375" customWidth="1"/>
    <col min="13580" max="13581" width="10.7109375" customWidth="1"/>
    <col min="13583" max="13583" width="10.7109375" customWidth="1"/>
    <col min="13585" max="13596" width="10.7109375" customWidth="1"/>
    <col min="13598" max="13599" width="10.7109375" customWidth="1"/>
    <col min="13601" max="13602" width="10.7109375" customWidth="1"/>
    <col min="13604" max="13607" width="10.7109375" customWidth="1"/>
    <col min="13610" max="13611" width="10.7109375" customWidth="1"/>
    <col min="13613" max="13613" width="10.7109375" customWidth="1"/>
    <col min="13615" max="13615" width="10.7109375" customWidth="1"/>
    <col min="13617" max="13619" width="10.7109375" customWidth="1"/>
    <col min="13621" max="13622" width="10.7109375" customWidth="1"/>
    <col min="13624" max="13624" width="10.7109375" customWidth="1"/>
    <col min="13626" max="13626" width="10.7109375" customWidth="1"/>
    <col min="13628" max="13629" width="10.7109375" customWidth="1"/>
    <col min="13632" max="13632" width="10.7109375" customWidth="1"/>
    <col min="13636" max="13636" width="10.7109375" customWidth="1"/>
    <col min="13647" max="13647" width="10.7109375" customWidth="1"/>
    <col min="13649" max="13649" width="10.7109375" customWidth="1"/>
    <col min="13652" max="13653" width="10.7109375" customWidth="1"/>
    <col min="13656" max="13657" width="10.7109375" customWidth="1"/>
    <col min="13662" max="13662" width="10.7109375" customWidth="1"/>
    <col min="13664" max="13664" width="10.7109375" customWidth="1"/>
    <col min="13667" max="13670" width="10.7109375" customWidth="1"/>
    <col min="13672" max="13672" width="10.7109375" customWidth="1"/>
    <col min="13676" max="13677" width="10.7109375" customWidth="1"/>
    <col min="13679" max="13679" width="10.7109375" customWidth="1"/>
    <col min="13681" max="13692" width="10.7109375" customWidth="1"/>
    <col min="13694" max="13695" width="10.7109375" customWidth="1"/>
    <col min="13697" max="13698" width="10.7109375" customWidth="1"/>
    <col min="13700" max="13703" width="10.7109375" customWidth="1"/>
    <col min="13706" max="13707" width="10.7109375" customWidth="1"/>
    <col min="13709" max="13709" width="10.7109375" customWidth="1"/>
    <col min="13711" max="13711" width="10.7109375" customWidth="1"/>
    <col min="13713" max="13718" width="10.7109375" customWidth="1"/>
    <col min="13720" max="13720" width="10.7109375" customWidth="1"/>
    <col min="13722" max="13722" width="10.7109375" customWidth="1"/>
    <col min="13725" max="13725" width="10.7109375" customWidth="1"/>
    <col min="13728" max="13728" width="10.7109375" customWidth="1"/>
    <col min="13733" max="13734" width="10.7109375" customWidth="1"/>
    <col min="13736" max="13736" width="10.7109375" customWidth="1"/>
    <col min="13738" max="13743" width="10.7109375" customWidth="1"/>
    <col min="13745" max="13751" width="10.7109375" customWidth="1"/>
    <col min="13753" max="13777" width="10.7109375" customWidth="1"/>
    <col min="13779" max="13780" width="10.7109375" customWidth="1"/>
    <col min="13785" max="13786" width="10.7109375" customWidth="1"/>
    <col min="13790" max="13790" width="10.7109375" customWidth="1"/>
    <col min="13792" max="13792" width="10.7109375" customWidth="1"/>
    <col min="13795" max="13798" width="10.7109375" customWidth="1"/>
    <col min="13800" max="13800" width="10.7109375" customWidth="1"/>
    <col min="13804" max="13805" width="10.7109375" customWidth="1"/>
    <col min="13807" max="13807" width="10.7109375" customWidth="1"/>
    <col min="13809" max="13809" width="10.7109375" customWidth="1"/>
    <col min="13811" max="13845" width="10.7109375" customWidth="1"/>
    <col min="13847" max="13849" width="10.7109375" customWidth="1"/>
    <col min="13852" max="13852" width="10.7109375" customWidth="1"/>
    <col min="13854" max="13855" width="10.7109375" customWidth="1"/>
    <col min="13857" max="13860" width="10.7109375" customWidth="1"/>
    <col min="13862" max="13862" width="10.7109375" customWidth="1"/>
    <col min="13868" max="13869" width="10.7109375" customWidth="1"/>
    <col min="13871" max="13871" width="10.7109375" customWidth="1"/>
    <col min="13873" max="13874" width="10.7109375" customWidth="1"/>
    <col min="13877" max="13877" width="10.7109375" customWidth="1"/>
    <col min="13880" max="13880" width="10.7109375" customWidth="1"/>
    <col min="13883" max="13884" width="10.7109375" customWidth="1"/>
    <col min="13887" max="13892" width="10.7109375" customWidth="1"/>
    <col min="13894" max="13894" width="10.7109375" customWidth="1"/>
    <col min="13900" max="13901" width="10.7109375" customWidth="1"/>
    <col min="13903" max="13903" width="10.7109375" customWidth="1"/>
    <col min="13905" max="13907" width="10.7109375" customWidth="1"/>
    <col min="13910" max="13910" width="10.7109375" customWidth="1"/>
    <col min="13912" max="13912" width="10.7109375" customWidth="1"/>
    <col min="13914" max="13914" width="10.7109375" customWidth="1"/>
    <col min="13917" max="13917" width="10.7109375" customWidth="1"/>
    <col min="13920" max="13920" width="10.7109375" customWidth="1"/>
    <col min="13925" max="13926" width="10.7109375" customWidth="1"/>
    <col min="13928" max="13928" width="10.7109375" customWidth="1"/>
    <col min="13930" max="13935" width="10.7109375" customWidth="1"/>
    <col min="13947" max="13971" width="10.7109375" customWidth="1"/>
    <col min="13975" max="13975" width="10.7109375" customWidth="1"/>
    <col min="13977" max="13978" width="10.7109375" customWidth="1"/>
    <col min="13981" max="13982" width="10.7109375" customWidth="1"/>
    <col min="13987" max="13987" width="10.7109375" customWidth="1"/>
    <col min="13992" max="13993" width="10.7109375" customWidth="1"/>
    <col min="13996" max="13997" width="10.7109375" customWidth="1"/>
    <col min="13999" max="13999" width="10.7109375" customWidth="1"/>
    <col min="14001" max="14010" width="10.7109375" customWidth="1"/>
    <col min="14012" max="14033" width="10.7109375" customWidth="1"/>
    <col min="14039" max="14039" width="10.7109375" customWidth="1"/>
    <col min="14043" max="14043" width="10.7109375" customWidth="1"/>
    <col min="14046" max="14048" width="10.7109375" customWidth="1"/>
    <col min="14050" max="14050" width="10.7109375" customWidth="1"/>
    <col min="14052" max="14055" width="10.7109375" customWidth="1"/>
    <col min="14059" max="14060" width="10.7109375" customWidth="1"/>
    <col min="14062" max="14063" width="10.7109375" customWidth="1"/>
    <col min="14065" max="14070" width="10.7109375" customWidth="1"/>
    <col min="14072" max="14072" width="10.7109375" customWidth="1"/>
    <col min="14074" max="14074" width="10.7109375" customWidth="1"/>
    <col min="14077" max="14077" width="10.7109375" customWidth="1"/>
    <col min="14080" max="14080" width="10.7109375" customWidth="1"/>
    <col min="14085" max="14086" width="10.7109375" customWidth="1"/>
    <col min="14088" max="14088" width="10.7109375" customWidth="1"/>
    <col min="14090" max="14095" width="10.7109375" customWidth="1"/>
    <col min="14099" max="14099" width="10.7109375" customWidth="1"/>
    <col min="14101" max="14101" width="10.7109375" customWidth="1"/>
    <col min="14103" max="14108" width="10.7109375" customWidth="1"/>
    <col min="14110" max="14114" width="10.7109375" customWidth="1"/>
    <col min="14117" max="14117" width="10.7109375" customWidth="1"/>
    <col min="14119" max="14119" width="10.7109375" customWidth="1"/>
    <col min="14122" max="14131" width="10.7109375" customWidth="1"/>
    <col min="14136" max="14136" width="10.7109375" customWidth="1"/>
    <col min="14138" max="14138" width="10.7109375" customWidth="1"/>
    <col min="14140" max="14141" width="10.7109375" customWidth="1"/>
    <col min="14144" max="14144" width="10.7109375" customWidth="1"/>
    <col min="14148" max="14148" width="10.7109375" customWidth="1"/>
    <col min="14159" max="14159" width="10.7109375" customWidth="1"/>
    <col min="14161" max="14161" width="10.7109375" customWidth="1"/>
    <col min="14165" max="14165" width="10.7109375" customWidth="1"/>
    <col min="14168" max="14172" width="10.7109375" customWidth="1"/>
    <col min="14174" max="14178" width="10.7109375" customWidth="1"/>
    <col min="14181" max="14181" width="10.7109375" customWidth="1"/>
    <col min="14183" max="14183" width="10.7109375" customWidth="1"/>
    <col min="14186" max="14195" width="10.7109375" customWidth="1"/>
    <col min="14197" max="14199" width="10.7109375" customWidth="1"/>
    <col min="14203" max="14204" width="10.7109375" customWidth="1"/>
    <col min="14207" max="14207" width="10.7109375" customWidth="1"/>
    <col min="14212" max="14212" width="10.7109375" customWidth="1"/>
    <col min="14214" max="14215" width="10.7109375" customWidth="1"/>
    <col min="14217" max="14218" width="10.7109375" customWidth="1"/>
    <col min="14224" max="14228" width="10.7109375" customWidth="1"/>
    <col min="14232" max="14259" width="10.7109375" customWidth="1"/>
    <col min="14264" max="14264" width="10.7109375" customWidth="1"/>
    <col min="14266" max="14266" width="10.7109375" customWidth="1"/>
    <col min="14268" max="14269" width="10.7109375" customWidth="1"/>
    <col min="14272" max="14272" width="10.7109375" customWidth="1"/>
    <col min="14276" max="14276" width="10.7109375" customWidth="1"/>
    <col min="14287" max="14287" width="10.7109375" customWidth="1"/>
    <col min="14290" max="14290" width="10.7109375" customWidth="1"/>
    <col min="14292" max="14293" width="10.7109375" customWidth="1"/>
    <col min="14296" max="14296" width="10.7109375" customWidth="1"/>
    <col min="14298" max="14298" width="10.7109375" customWidth="1"/>
    <col min="14300" max="14301" width="10.7109375" customWidth="1"/>
    <col min="14304" max="14306" width="10.7109375" customWidth="1"/>
    <col min="14309" max="14309" width="10.7109375" customWidth="1"/>
    <col min="14311" max="14311" width="10.7109375" customWidth="1"/>
    <col min="14314" max="14320" width="10.7109375" customWidth="1"/>
    <col min="14385" max="14388" width="10.7109375" customWidth="1"/>
    <col min="14392" max="14416" width="10.7109375" customWidth="1"/>
    <col min="14422" max="14422" width="10.7109375" customWidth="1"/>
    <col min="14424" max="14425" width="10.7109375" customWidth="1"/>
    <col min="14427" max="14427" width="10.7109375" customWidth="1"/>
    <col min="14429" max="14433" width="10.7109375" customWidth="1"/>
    <col min="14436" max="14442" width="10.7109375" customWidth="1"/>
    <col min="14444" max="14447" width="10.7109375" customWidth="1"/>
    <col min="14449" max="14449" width="10.7109375" customWidth="1"/>
    <col min="14451" max="14485" width="10.7109375" customWidth="1"/>
    <col min="14487" max="14489" width="10.7109375" customWidth="1"/>
    <col min="14492" max="14492" width="10.7109375" customWidth="1"/>
    <col min="14494" max="14495" width="10.7109375" customWidth="1"/>
    <col min="14497" max="14500" width="10.7109375" customWidth="1"/>
    <col min="14502" max="14502" width="10.7109375" customWidth="1"/>
    <col min="14508" max="14509" width="10.7109375" customWidth="1"/>
    <col min="14511" max="14511" width="10.7109375" customWidth="1"/>
    <col min="14513" max="14514" width="10.7109375" customWidth="1"/>
    <col min="14517" max="14517" width="10.7109375" customWidth="1"/>
    <col min="14520" max="14520" width="10.7109375" customWidth="1"/>
    <col min="14523" max="14524" width="10.7109375" customWidth="1"/>
    <col min="14527" max="14532" width="10.7109375" customWidth="1"/>
    <col min="14534" max="14534" width="10.7109375" customWidth="1"/>
    <col min="14540" max="14541" width="10.7109375" customWidth="1"/>
    <col min="14543" max="14543" width="10.7109375" customWidth="1"/>
    <col min="14545" max="14581" width="10.7109375" customWidth="1"/>
    <col min="14583" max="14583" width="10.7109375" customWidth="1"/>
    <col min="14586" max="14586" width="10.7109375" customWidth="1"/>
    <col min="14588" max="14588" width="10.7109375" customWidth="1"/>
    <col min="14594" max="14595" width="10.7109375" customWidth="1"/>
    <col min="14603" max="14603" width="10.7109375" customWidth="1"/>
    <col min="14608" max="14609" width="10.7109375" customWidth="1"/>
    <col min="14615" max="14615" width="10.7109375" customWidth="1"/>
    <col min="14619" max="14619" width="10.7109375" customWidth="1"/>
    <col min="14622" max="14624" width="10.7109375" customWidth="1"/>
    <col min="14626" max="14626" width="10.7109375" customWidth="1"/>
    <col min="14628" max="14631" width="10.7109375" customWidth="1"/>
    <col min="14635" max="14636" width="10.7109375" customWidth="1"/>
    <col min="14638" max="14639" width="10.7109375" customWidth="1"/>
    <col min="14641" max="14642" width="10.7109375" customWidth="1"/>
    <col min="14644" max="14645" width="10.7109375" customWidth="1"/>
    <col min="14647" max="14647" width="10.7109375" customWidth="1"/>
    <col min="14650" max="14650" width="10.7109375" customWidth="1"/>
    <col min="14652" max="14652" width="10.7109375" customWidth="1"/>
    <col min="14658" max="14659" width="10.7109375" customWidth="1"/>
    <col min="14667" max="14667" width="10.7109375" customWidth="1"/>
    <col min="14672" max="14677" width="10.7109375" customWidth="1"/>
    <col min="14679" max="14681" width="10.7109375" customWidth="1"/>
    <col min="14684" max="14684" width="10.7109375" customWidth="1"/>
    <col min="14686" max="14687" width="10.7109375" customWidth="1"/>
    <col min="14689" max="14692" width="10.7109375" customWidth="1"/>
    <col min="14694" max="14694" width="10.7109375" customWidth="1"/>
    <col min="14700" max="14701" width="10.7109375" customWidth="1"/>
    <col min="14703" max="14703" width="10.7109375" customWidth="1"/>
    <col min="14705" max="14709" width="10.7109375" customWidth="1"/>
    <col min="14711" max="14711" width="10.7109375" customWidth="1"/>
    <col min="14714" max="14714" width="10.7109375" customWidth="1"/>
    <col min="14716" max="14716" width="10.7109375" customWidth="1"/>
    <col min="14722" max="14723" width="10.7109375" customWidth="1"/>
    <col min="14731" max="14731" width="10.7109375" customWidth="1"/>
    <col min="14736" max="14744" width="10.7109375" customWidth="1"/>
    <col min="14746" max="14746" width="10.7109375" customWidth="1"/>
    <col min="14749" max="14749" width="10.7109375" customWidth="1"/>
    <col min="14752" max="14752" width="10.7109375" customWidth="1"/>
    <col min="14757" max="14758" width="10.7109375" customWidth="1"/>
    <col min="14760" max="14760" width="10.7109375" customWidth="1"/>
    <col min="14762" max="14767" width="10.7109375" customWidth="1"/>
    <col min="14769" max="14771" width="10.7109375" customWidth="1"/>
    <col min="14778" max="14778" width="10.7109375" customWidth="1"/>
    <col min="14780" max="14781" width="10.7109375" customWidth="1"/>
    <col min="14784" max="14784" width="10.7109375" customWidth="1"/>
    <col min="14788" max="14788" width="10.7109375" customWidth="1"/>
    <col min="14799" max="14799" width="10.7109375" customWidth="1"/>
    <col min="14802" max="14802" width="10.7109375" customWidth="1"/>
    <col min="14804" max="14805" width="10.7109375" customWidth="1"/>
    <col min="14808" max="14809" width="10.7109375" customWidth="1"/>
    <col min="14811" max="14813" width="10.7109375" customWidth="1"/>
    <col min="14815" max="14816" width="10.7109375" customWidth="1"/>
    <col min="14818" max="14818" width="10.7109375" customWidth="1"/>
    <col min="14820" max="14823" width="10.7109375" customWidth="1"/>
    <col min="14827" max="14828" width="10.7109375" customWidth="1"/>
    <col min="14830" max="14831" width="10.7109375" customWidth="1"/>
    <col min="14833" max="14837" width="10.7109375" customWidth="1"/>
    <col min="14839" max="14839" width="10.7109375" customWidth="1"/>
    <col min="14842" max="14842" width="10.7109375" customWidth="1"/>
    <col min="14844" max="14844" width="10.7109375" customWidth="1"/>
    <col min="14850" max="14851" width="10.7109375" customWidth="1"/>
    <col min="14859" max="14859" width="10.7109375" customWidth="1"/>
    <col min="14864" max="14867" width="10.7109375" customWidth="1"/>
    <col min="14869" max="14870" width="10.7109375" customWidth="1"/>
    <col min="14872" max="14872" width="10.7109375" customWidth="1"/>
    <col min="14874" max="14874" width="10.7109375" customWidth="1"/>
    <col min="14877" max="14877" width="10.7109375" customWidth="1"/>
    <col min="14880" max="14880" width="10.7109375" customWidth="1"/>
    <col min="14885" max="14886" width="10.7109375" customWidth="1"/>
    <col min="14888" max="14888" width="10.7109375" customWidth="1"/>
    <col min="14890" max="14895" width="10.7109375" customWidth="1"/>
    <col min="14897" max="14899" width="10.7109375" customWidth="1"/>
    <col min="14906" max="14906" width="10.7109375" customWidth="1"/>
    <col min="14908" max="14909" width="10.7109375" customWidth="1"/>
    <col min="14912" max="14912" width="10.7109375" customWidth="1"/>
    <col min="14916" max="14916" width="10.7109375" customWidth="1"/>
    <col min="14927" max="14927" width="10.7109375" customWidth="1"/>
    <col min="14929" max="14931" width="10.7109375" customWidth="1"/>
    <col min="14934" max="14934" width="10.7109375" customWidth="1"/>
    <col min="14936" max="14937" width="10.7109375" customWidth="1"/>
    <col min="14939" max="14939" width="10.7109375" customWidth="1"/>
    <col min="14941" max="14943" width="10.7109375" customWidth="1"/>
    <col min="14946" max="14948" width="10.7109375" customWidth="1"/>
    <col min="14952" max="14952" width="10.7109375" customWidth="1"/>
    <col min="14955" max="14956" width="10.7109375" customWidth="1"/>
    <col min="14958" max="14959" width="10.7109375" customWidth="1"/>
    <col min="14961" max="14963" width="10.7109375" customWidth="1"/>
    <col min="14966" max="14966" width="10.7109375" customWidth="1"/>
    <col min="14968" max="14968" width="10.7109375" customWidth="1"/>
    <col min="14970" max="14970" width="10.7109375" customWidth="1"/>
    <col min="14973" max="14973" width="10.7109375" customWidth="1"/>
    <col min="14976" max="14976" width="10.7109375" customWidth="1"/>
    <col min="14981" max="14982" width="10.7109375" customWidth="1"/>
    <col min="14984" max="14984" width="10.7109375" customWidth="1"/>
    <col min="14986" max="14991" width="10.7109375" customWidth="1"/>
    <col min="14993" max="15024" width="10.7109375" customWidth="1"/>
    <col min="15028" max="15029" width="10.7109375" customWidth="1"/>
    <col min="15031" max="15031" width="10.7109375" customWidth="1"/>
    <col min="15033" max="15033" width="10.7109375" customWidth="1"/>
    <col min="15036" max="15036" width="10.7109375" customWidth="1"/>
    <col min="15039" max="15039" width="10.7109375" customWidth="1"/>
    <col min="15041" max="15042" width="10.7109375" customWidth="1"/>
    <col min="15044" max="15045" width="10.7109375" customWidth="1"/>
    <col min="15050" max="15050" width="10.7109375" customWidth="1"/>
    <col min="15056" max="15057" width="10.7109375" customWidth="1"/>
    <col min="15063" max="15063" width="10.7109375" customWidth="1"/>
    <col min="15065" max="15066" width="10.7109375" customWidth="1"/>
    <col min="15068" max="15070" width="10.7109375" customWidth="1"/>
    <col min="15074" max="15074" width="10.7109375" customWidth="1"/>
    <col min="15076" max="15076" width="10.7109375" customWidth="1"/>
    <col min="15080" max="15080" width="10.7109375" customWidth="1"/>
    <col min="15083" max="15084" width="10.7109375" customWidth="1"/>
    <col min="15086" max="15087" width="10.7109375" customWidth="1"/>
    <col min="15155" max="15156" width="10.7109375" customWidth="1"/>
    <col min="15158" max="15158" width="10.7109375" customWidth="1"/>
    <col min="15160" max="15168" width="10.7109375" customWidth="1"/>
    <col min="15170" max="15170" width="10.7109375" customWidth="1"/>
    <col min="15172" max="15173" width="10.7109375" customWidth="1"/>
    <col min="15175" max="15176" width="10.7109375" customWidth="1"/>
    <col min="15178" max="15178" width="10.7109375" customWidth="1"/>
    <col min="15180" max="15181" width="10.7109375" customWidth="1"/>
    <col min="15183" max="15183" width="10.7109375" customWidth="1"/>
    <col min="15188" max="15189" width="10.7109375" customWidth="1"/>
    <col min="15191" max="15191" width="10.7109375" customWidth="1"/>
    <col min="15193" max="15193" width="10.7109375" customWidth="1"/>
    <col min="15195" max="15196" width="10.7109375" customWidth="1"/>
    <col min="15198" max="15199" width="10.7109375" customWidth="1"/>
    <col min="15201" max="15204" width="10.7109375" customWidth="1"/>
    <col min="15207" max="15207" width="10.7109375" customWidth="1"/>
    <col min="15209" max="15209" width="10.7109375" customWidth="1"/>
    <col min="15216" max="15216" width="10.7109375" customWidth="1"/>
    <col min="15220" max="15282" width="10.7109375" customWidth="1"/>
    <col min="15284" max="15286" width="10.7109375" customWidth="1"/>
    <col min="15288" max="15289" width="10.7109375" customWidth="1"/>
    <col min="15291" max="15294" width="10.7109375" customWidth="1"/>
    <col min="15296" max="15296" width="10.7109375" customWidth="1"/>
    <col min="15300" max="15302" width="10.7109375" customWidth="1"/>
    <col min="15308" max="15309" width="10.7109375" customWidth="1"/>
    <col min="15311" max="15311" width="10.7109375" customWidth="1"/>
    <col min="15313" max="15317" width="10.7109375" customWidth="1"/>
    <col min="15319" max="15319" width="10.7109375" customWidth="1"/>
    <col min="15322" max="15322" width="10.7109375" customWidth="1"/>
    <col min="15324" max="15324" width="10.7109375" customWidth="1"/>
    <col min="15330" max="15331" width="10.7109375" customWidth="1"/>
    <col min="15339" max="15339" width="10.7109375" customWidth="1"/>
    <col min="15344" max="15347" width="10.7109375" customWidth="1"/>
    <col min="15350" max="15350" width="10.7109375" customWidth="1"/>
    <col min="15352" max="15352" width="10.7109375" customWidth="1"/>
    <col min="15354" max="15354" width="10.7109375" customWidth="1"/>
    <col min="15357" max="15357" width="10.7109375" customWidth="1"/>
    <col min="15360" max="15360" width="10.7109375" customWidth="1"/>
    <col min="15365" max="15366" width="10.7109375" customWidth="1"/>
    <col min="15368" max="15368" width="10.7109375" customWidth="1"/>
    <col min="15370" max="15375" width="10.7109375" customWidth="1"/>
    <col min="15377" max="15377" width="10.7109375" customWidth="1"/>
    <col min="15383" max="15383" width="10.7109375" customWidth="1"/>
    <col min="15387" max="15387" width="10.7109375" customWidth="1"/>
    <col min="15390" max="15392" width="10.7109375" customWidth="1"/>
    <col min="15394" max="15394" width="10.7109375" customWidth="1"/>
    <col min="15396" max="15399" width="10.7109375" customWidth="1"/>
    <col min="15403" max="15404" width="10.7109375" customWidth="1"/>
    <col min="15406" max="15407" width="10.7109375" customWidth="1"/>
    <col min="15409" max="15410" width="10.7109375" customWidth="1"/>
    <col min="15414" max="15414" width="10.7109375" customWidth="1"/>
    <col min="15416" max="15416" width="10.7109375" customWidth="1"/>
    <col min="15418" max="15418" width="10.7109375" customWidth="1"/>
    <col min="15421" max="15421" width="10.7109375" customWidth="1"/>
    <col min="15424" max="15424" width="10.7109375" customWidth="1"/>
    <col min="15429" max="15430" width="10.7109375" customWidth="1"/>
    <col min="15432" max="15432" width="10.7109375" customWidth="1"/>
    <col min="15434" max="15439" width="10.7109375" customWidth="1"/>
    <col min="15441" max="15443" width="10.7109375" customWidth="1"/>
    <col min="15445" max="15445" width="10.7109375" customWidth="1"/>
    <col min="15447" max="15449" width="10.7109375" customWidth="1"/>
    <col min="15452" max="15453" width="10.7109375" customWidth="1"/>
    <col min="15456" max="15456" width="10.7109375" customWidth="1"/>
    <col min="15460" max="15460" width="10.7109375" customWidth="1"/>
    <col min="15471" max="15471" width="10.7109375" customWidth="1"/>
    <col min="15473" max="15475" width="10.7109375" customWidth="1"/>
    <col min="15478" max="15478" width="10.7109375" customWidth="1"/>
    <col min="15480" max="15480" width="10.7109375" customWidth="1"/>
    <col min="15482" max="15482" width="10.7109375" customWidth="1"/>
    <col min="15485" max="15485" width="10.7109375" customWidth="1"/>
    <col min="15488" max="15488" width="10.7109375" customWidth="1"/>
    <col min="15493" max="15494" width="10.7109375" customWidth="1"/>
    <col min="15496" max="15496" width="10.7109375" customWidth="1"/>
    <col min="15498" max="15503" width="10.7109375" customWidth="1"/>
    <col min="15506" max="15513" width="10.7109375" customWidth="1"/>
    <col min="15516" max="15516" width="10.7109375" customWidth="1"/>
    <col min="15520" max="15520" width="10.7109375" customWidth="1"/>
    <col min="15522" max="15523" width="10.7109375" customWidth="1"/>
    <col min="15528" max="15528" width="10.7109375" customWidth="1"/>
    <col min="15531" max="15532" width="10.7109375" customWidth="1"/>
    <col min="15534" max="15535" width="10.7109375" customWidth="1"/>
    <col min="15537" max="15539" width="10.7109375" customWidth="1"/>
    <col min="15543" max="15545" width="10.7109375" customWidth="1"/>
    <col min="15547" max="15547" width="10.7109375" customWidth="1"/>
    <col min="15549" max="15549" width="10.7109375" customWidth="1"/>
    <col min="15552" max="15552" width="10.7109375" customWidth="1"/>
    <col min="15556" max="15556" width="10.7109375" customWidth="1"/>
    <col min="15567" max="15567" width="10.7109375" customWidth="1"/>
    <col min="15569" max="15569" width="10.7109375" customWidth="1"/>
    <col min="15573" max="15573" width="10.7109375" customWidth="1"/>
    <col min="15580" max="15580" width="10.7109375" customWidth="1"/>
    <col min="15584" max="15584" width="10.7109375" customWidth="1"/>
    <col min="15586" max="15587" width="10.7109375" customWidth="1"/>
    <col min="15592" max="15592" width="10.7109375" customWidth="1"/>
    <col min="15595" max="15596" width="10.7109375" customWidth="1"/>
    <col min="15598" max="15599" width="10.7109375" customWidth="1"/>
    <col min="15601" max="15603" width="10.7109375" customWidth="1"/>
    <col min="15606" max="15606" width="10.7109375" customWidth="1"/>
    <col min="15608" max="15608" width="10.7109375" customWidth="1"/>
    <col min="15610" max="15610" width="10.7109375" customWidth="1"/>
    <col min="15613" max="15613" width="10.7109375" customWidth="1"/>
    <col min="15616" max="15616" width="10.7109375" customWidth="1"/>
    <col min="15621" max="15622" width="10.7109375" customWidth="1"/>
    <col min="15624" max="15624" width="10.7109375" customWidth="1"/>
    <col min="15626" max="15631" width="10.7109375" customWidth="1"/>
    <col min="15633" max="15634" width="10.7109375" customWidth="1"/>
    <col min="15638" max="15639" width="10.7109375" customWidth="1"/>
    <col min="15641" max="15642" width="10.7109375" customWidth="1"/>
    <col min="15645" max="15645" width="10.7109375" customWidth="1"/>
    <col min="15648" max="15648" width="10.7109375" customWidth="1"/>
    <col min="15652" max="15652" width="10.7109375" customWidth="1"/>
    <col min="15663" max="15663" width="10.7109375" customWidth="1"/>
    <col min="15667" max="15668" width="10.7109375" customWidth="1"/>
    <col min="15670" max="15670" width="10.7109375" customWidth="1"/>
    <col min="15672" max="15680" width="10.7109375" customWidth="1"/>
    <col min="15682" max="15682" width="10.7109375" customWidth="1"/>
    <col min="15684" max="15685" width="10.7109375" customWidth="1"/>
    <col min="15687" max="15688" width="10.7109375" customWidth="1"/>
    <col min="15690" max="15690" width="10.7109375" customWidth="1"/>
    <col min="15692" max="15693" width="10.7109375" customWidth="1"/>
    <col min="15695" max="15695" width="10.7109375" customWidth="1"/>
    <col min="15697" max="15699" width="10.7109375" customWidth="1"/>
    <col min="15701" max="15701" width="10.7109375" customWidth="1"/>
    <col min="15704" max="15705" width="10.7109375" customWidth="1"/>
    <col min="15708" max="15709" width="10.7109375" customWidth="1"/>
    <col min="15712" max="15712" width="10.7109375" customWidth="1"/>
    <col min="15716" max="15716" width="10.7109375" customWidth="1"/>
    <col min="15727" max="15727" width="10.7109375" customWidth="1"/>
    <col min="15729" max="15731" width="10.7109375" customWidth="1"/>
    <col min="15735" max="15741" width="10.7109375" customWidth="1"/>
    <col min="15743" max="15743" width="10.7109375" customWidth="1"/>
    <col min="15747" max="15751" width="10.7109375" customWidth="1"/>
    <col min="15754" max="15755" width="10.7109375" customWidth="1"/>
    <col min="15757" max="15757" width="10.7109375" customWidth="1"/>
    <col min="15759" max="15759" width="10.7109375" customWidth="1"/>
    <col min="15761" max="15793" width="10.7109375" customWidth="1"/>
    <col min="15795" max="15795" width="10.7109375" customWidth="1"/>
    <col min="15797" max="15797" width="10.7109375" customWidth="1"/>
    <col min="15799" max="15802" width="10.7109375" customWidth="1"/>
    <col min="15804" max="15804" width="10.7109375" customWidth="1"/>
    <col min="15807" max="15807" width="10.7109375" customWidth="1"/>
    <col min="15810" max="15810" width="10.7109375" customWidth="1"/>
    <col min="15815" max="15816" width="10.7109375" customWidth="1"/>
    <col min="15820" max="15821" width="10.7109375" customWidth="1"/>
    <col min="15823" max="15823" width="10.7109375" customWidth="1"/>
    <col min="15825" max="15827" width="10.7109375" customWidth="1"/>
    <col min="15829" max="15829" width="10.7109375" customWidth="1"/>
    <col min="15832" max="15832" width="10.7109375" customWidth="1"/>
    <col min="15835" max="15837" width="10.7109375" customWidth="1"/>
    <col min="15840" max="15842" width="10.7109375" customWidth="1"/>
    <col min="15845" max="15845" width="10.7109375" customWidth="1"/>
    <col min="15848" max="15850" width="10.7109375" customWidth="1"/>
    <col min="15852" max="15852" width="10.7109375" customWidth="1"/>
    <col min="15854" max="15855" width="10.7109375" customWidth="1"/>
    <col min="15857" max="15857" width="10.7109375" customWidth="1"/>
    <col min="15862" max="15891" width="10.7109375" customWidth="1"/>
    <col min="15893" max="15893" width="10.7109375" customWidth="1"/>
    <col min="15895" max="15895" width="10.7109375" customWidth="1"/>
    <col min="15897" max="15899" width="10.7109375" customWidth="1"/>
    <col min="15901" max="15901" width="10.7109375" customWidth="1"/>
    <col min="15904" max="15904" width="10.7109375" customWidth="1"/>
    <col min="15908" max="15908" width="10.7109375" customWidth="1"/>
    <col min="15919" max="15919" width="10.7109375" customWidth="1"/>
    <col min="15921" max="15923" width="10.7109375" customWidth="1"/>
    <col min="15926" max="15926" width="10.7109375" customWidth="1"/>
    <col min="15928" max="15931" width="10.7109375" customWidth="1"/>
    <col min="15933" max="15933" width="10.7109375" customWidth="1"/>
    <col min="15936" max="15936" width="10.7109375" customWidth="1"/>
    <col min="15940" max="15940" width="10.7109375" customWidth="1"/>
    <col min="15951" max="15951" width="10.7109375" customWidth="1"/>
    <col min="15955" max="15956" width="10.7109375" customWidth="1"/>
    <col min="15960" max="15960" width="10.7109375" customWidth="1"/>
    <col min="15962" max="15964" width="10.7109375" customWidth="1"/>
    <col min="15968" max="15970" width="10.7109375" customWidth="1"/>
    <col min="15973" max="15973" width="10.7109375" customWidth="1"/>
    <col min="15976" max="15978" width="10.7109375" customWidth="1"/>
    <col min="15980" max="15980" width="10.7109375" customWidth="1"/>
    <col min="15982" max="15983" width="10.7109375" customWidth="1"/>
    <col min="15985" max="15987" width="10.7109375" customWidth="1"/>
    <col min="15989" max="15989" width="10.7109375" customWidth="1"/>
    <col min="15991" max="15991" width="10.7109375" customWidth="1"/>
    <col min="15993" max="15995" width="10.7109375" customWidth="1"/>
    <col min="15997" max="15997" width="10.7109375" customWidth="1"/>
    <col min="16000" max="16000" width="10.7109375" customWidth="1"/>
    <col min="16004" max="16004" width="10.7109375" customWidth="1"/>
    <col min="16015" max="16015" width="10.7109375" customWidth="1"/>
    <col min="16017" max="16019" width="10.7109375" customWidth="1"/>
    <col min="16024" max="16025" width="10.7109375" customWidth="1"/>
    <col min="16028" max="16028" width="10.7109375" customWidth="1"/>
    <col min="16032" max="16032" width="10.7109375" customWidth="1"/>
    <col min="16036" max="16036" width="10.7109375" customWidth="1"/>
    <col min="16047" max="16047" width="10.7109375" customWidth="1"/>
    <col min="16049" max="16049" width="10.7109375" customWidth="1"/>
    <col min="16054" max="16081" width="10.7109375" customWidth="1"/>
    <col min="16083" max="16083" width="10.7109375" customWidth="1"/>
    <col min="16086" max="16087" width="10.7109375" customWidth="1"/>
    <col min="16089" max="16092" width="10.7109375" customWidth="1"/>
    <col min="16096" max="16098" width="10.7109375" customWidth="1"/>
    <col min="16101" max="16101" width="10.7109375" customWidth="1"/>
    <col min="16104" max="16106" width="10.7109375" customWidth="1"/>
    <col min="16108" max="16108" width="10.7109375" customWidth="1"/>
    <col min="16110" max="16111" width="10.7109375" customWidth="1"/>
    <col min="16117" max="16117" width="10.7109375" customWidth="1"/>
    <col min="16119" max="16122" width="10.7109375" customWidth="1"/>
    <col min="16124" max="16126" width="10.7109375" customWidth="1"/>
    <col min="16128" max="16128" width="10.7109375" customWidth="1"/>
    <col min="16130" max="16130" width="10.7109375" customWidth="1"/>
    <col min="16132" max="16133" width="10.7109375" customWidth="1"/>
    <col min="16136" max="16136" width="10.7109375" customWidth="1"/>
    <col min="16139" max="16140" width="10.7109375" customWidth="1"/>
    <col min="16144" max="16144" width="10.7109375" customWidth="1"/>
    <col min="16147" max="16147" width="10.7109375" customWidth="1"/>
    <col min="16149" max="16149" width="10.7109375" customWidth="1"/>
    <col min="16152" max="16154" width="10.7109375" customWidth="1"/>
    <col min="16156" max="16156" width="10.7109375" customWidth="1"/>
    <col min="16160" max="16160" width="10.7109375" customWidth="1"/>
    <col min="16165" max="16165" width="10.7109375" customWidth="1"/>
    <col min="16168" max="16172" width="10.7109375" customWidth="1"/>
    <col min="16176" max="16176" width="10.7109375" customWidth="1"/>
    <col min="16181" max="16181" width="10.7109375" customWidth="1"/>
    <col min="16183" max="16184" width="10.7109375" customWidth="1"/>
    <col min="16186" max="16188" width="10.7109375" customWidth="1"/>
    <col min="16191" max="16192" width="10.7109375" customWidth="1"/>
    <col min="16194" max="16196" width="10.7109375" customWidth="1"/>
    <col min="16199" max="16201" width="10.7109375" customWidth="1"/>
    <col min="16203" max="16204" width="10.7109375" customWidth="1"/>
    <col min="16207" max="16209" width="10.7109375" customWidth="1"/>
    <col min="16212" max="16212" width="10.7109375" customWidth="1"/>
    <col min="16215" max="16216" width="10.7109375" customWidth="1"/>
    <col min="16218" max="16220" width="10.7109375" customWidth="1"/>
    <col min="16223" max="16227" width="10.7109375" customWidth="1"/>
    <col min="16231" max="16237" width="10.7109375" customWidth="1"/>
    <col min="16239" max="16241" width="10.7109375" customWidth="1"/>
    <col min="16244" max="16245" width="10.7109375" customWidth="1"/>
    <col min="16248" max="16248" width="10.7109375" customWidth="1"/>
    <col min="16253" max="16253" width="10.7109375" customWidth="1"/>
    <col min="16256" max="16258" width="10.7109375" customWidth="1"/>
    <col min="16261" max="16261" width="10.7109375" customWidth="1"/>
    <col min="16264" max="16266" width="10.7109375" customWidth="1"/>
    <col min="16268" max="16269" width="10.7109375" customWidth="1"/>
    <col min="16272" max="16272" width="10.7109375" customWidth="1"/>
    <col min="16274" max="16274" width="10.7109375" customWidth="1"/>
    <col min="16276" max="16277" width="10.7109375" customWidth="1"/>
    <col min="16280" max="16281" width="10.7109375" customWidth="1"/>
    <col min="16283" max="16284" width="10.7109375" customWidth="1"/>
    <col min="16288" max="16288" width="10.7109375" customWidth="1"/>
    <col min="16293" max="16293" width="10.7109375" customWidth="1"/>
    <col min="16295" max="16298" width="10.7109375" customWidth="1"/>
    <col min="16301" max="16302" width="10.7109375" customWidth="1"/>
    <col min="16304" max="16339" width="10.7109375" customWidth="1"/>
    <col min="16343" max="16349" width="10.7109375" customWidth="1"/>
    <col min="16351" max="16351" width="10.7109375" customWidth="1"/>
    <col min="16355" max="16359" width="10.7109375" customWidth="1"/>
    <col min="16362" max="16363" width="10.7109375" customWidth="1"/>
    <col min="16365" max="16365" width="10.7109375" customWidth="1"/>
    <col min="16367" max="16367" width="10.7109375" customWidth="1"/>
    <col min="16369" max="16370" width="10.7109375" customWidth="1"/>
    <col min="16372" max="16384" width="10.7109375" customWidth="1"/>
  </cols>
  <sheetData>
    <row r="1" spans="1:8">
      <c r="A1" t="s">
        <v>0</v>
      </c>
    </row>
    <row r="2" spans="1:8">
      <c r="A2" t="s">
        <v>1</v>
      </c>
      <c r="B2" t="s">
        <v>2</v>
      </c>
      <c r="C2" s="2"/>
      <c r="E2" t="s">
        <v>3</v>
      </c>
      <c r="F2" t="s">
        <v>4</v>
      </c>
    </row>
    <row r="3" spans="1:8">
      <c r="A3">
        <v>2</v>
      </c>
      <c r="B3">
        <v>1</v>
      </c>
      <c r="C3" s="2">
        <f t="shared" ref="C3:C21" si="0">(1/B3-1/A3)^2*(1/(B3-A3))^2</f>
        <v>0.25</v>
      </c>
      <c r="D3" s="1">
        <f t="shared" ref="D3:D21" si="1">C3/0.25</f>
        <v>1</v>
      </c>
      <c r="E3" s="2">
        <f t="shared" ref="E3:E21" si="2">2678000000*C3</f>
        <v>669500000</v>
      </c>
      <c r="F3" s="2">
        <f t="shared" ref="F3:F21" si="3">1/E3</f>
        <v>1.4936519790888724E-9</v>
      </c>
    </row>
    <row r="4" spans="1:8">
      <c r="A4">
        <v>3</v>
      </c>
      <c r="B4">
        <v>1</v>
      </c>
      <c r="C4" s="2">
        <f t="shared" si="0"/>
        <v>0.11111111111111113</v>
      </c>
      <c r="D4" s="1">
        <f t="shared" si="1"/>
        <v>0.44444444444444453</v>
      </c>
      <c r="E4" s="2">
        <f t="shared" si="2"/>
        <v>297555555.55555564</v>
      </c>
      <c r="F4" s="2">
        <f t="shared" si="3"/>
        <v>3.3607169529499616E-9</v>
      </c>
    </row>
    <row r="5" spans="1:8">
      <c r="A5">
        <v>4</v>
      </c>
      <c r="B5">
        <v>1</v>
      </c>
      <c r="C5" s="2">
        <f t="shared" si="0"/>
        <v>6.25E-2</v>
      </c>
      <c r="D5" s="1">
        <f t="shared" si="1"/>
        <v>0.25</v>
      </c>
      <c r="E5" s="2">
        <f t="shared" si="2"/>
        <v>167375000</v>
      </c>
      <c r="F5" s="2">
        <f t="shared" si="3"/>
        <v>5.9746079163554895E-9</v>
      </c>
    </row>
    <row r="6" spans="1:8">
      <c r="A6">
        <v>5</v>
      </c>
      <c r="B6">
        <v>1</v>
      </c>
      <c r="C6" s="2">
        <f t="shared" si="0"/>
        <v>4.0000000000000008E-2</v>
      </c>
      <c r="D6" s="1">
        <f t="shared" si="1"/>
        <v>0.16000000000000003</v>
      </c>
      <c r="E6" s="2">
        <f t="shared" si="2"/>
        <v>107120000.00000001</v>
      </c>
      <c r="F6" s="2">
        <f t="shared" si="3"/>
        <v>9.3353248693054499E-9</v>
      </c>
    </row>
    <row r="7" spans="1:8">
      <c r="A7">
        <v>6</v>
      </c>
      <c r="B7">
        <v>1</v>
      </c>
      <c r="C7" s="2">
        <f t="shared" si="0"/>
        <v>2.7777777777777787E-2</v>
      </c>
      <c r="D7" s="1">
        <f t="shared" si="1"/>
        <v>0.11111111111111115</v>
      </c>
      <c r="E7" s="2">
        <f t="shared" si="2"/>
        <v>74388888.88888891</v>
      </c>
      <c r="F7" s="2">
        <f t="shared" si="3"/>
        <v>1.3442867811799846E-8</v>
      </c>
      <c r="G7" t="s">
        <v>5</v>
      </c>
      <c r="H7" t="s">
        <v>6</v>
      </c>
    </row>
    <row r="8" spans="1:8">
      <c r="A8">
        <v>7</v>
      </c>
      <c r="B8">
        <v>1</v>
      </c>
      <c r="C8" s="2">
        <f t="shared" si="0"/>
        <v>2.0408163265306124E-2</v>
      </c>
      <c r="D8" s="1">
        <f t="shared" si="1"/>
        <v>8.1632653061224497E-2</v>
      </c>
      <c r="E8" s="2">
        <f t="shared" si="2"/>
        <v>54653061.224489801</v>
      </c>
      <c r="F8" s="2">
        <f t="shared" si="3"/>
        <v>1.8297236743838683E-8</v>
      </c>
      <c r="G8">
        <f>(F7+F29+F49+F68+F86)/5</f>
        <v>1.4787154592979826E-7</v>
      </c>
      <c r="H8">
        <f>G8/16</f>
        <v>9.2419716206123914E-9</v>
      </c>
    </row>
    <row r="9" spans="1:8">
      <c r="A9">
        <v>8</v>
      </c>
      <c r="B9">
        <v>1</v>
      </c>
      <c r="C9" s="2">
        <f t="shared" si="0"/>
        <v>1.5624999999999998E-2</v>
      </c>
      <c r="D9" s="1">
        <f t="shared" si="1"/>
        <v>6.2499999999999993E-2</v>
      </c>
      <c r="E9" s="2">
        <f t="shared" si="2"/>
        <v>41843749.999999993</v>
      </c>
      <c r="F9" s="2">
        <f t="shared" si="3"/>
        <v>2.3898431665421961E-8</v>
      </c>
    </row>
    <row r="10" spans="1:8">
      <c r="A10">
        <v>9</v>
      </c>
      <c r="B10">
        <v>1</v>
      </c>
      <c r="C10" s="2">
        <f t="shared" si="0"/>
        <v>1.2345679012345678E-2</v>
      </c>
      <c r="D10" s="1">
        <f t="shared" si="1"/>
        <v>4.9382716049382713E-2</v>
      </c>
      <c r="E10" s="2">
        <f t="shared" si="2"/>
        <v>33061728.395061728</v>
      </c>
      <c r="F10" s="2">
        <f t="shared" si="3"/>
        <v>3.0246452576549662E-8</v>
      </c>
    </row>
    <row r="11" spans="1:8">
      <c r="A11">
        <v>10</v>
      </c>
      <c r="B11">
        <v>1</v>
      </c>
      <c r="C11" s="2">
        <f t="shared" si="0"/>
        <v>0.01</v>
      </c>
      <c r="D11" s="1">
        <f t="shared" si="1"/>
        <v>0.04</v>
      </c>
      <c r="E11" s="2">
        <f t="shared" si="2"/>
        <v>26780000</v>
      </c>
      <c r="F11" s="2">
        <f t="shared" si="3"/>
        <v>3.7341299477221806E-8</v>
      </c>
    </row>
    <row r="12" spans="1:8">
      <c r="A12">
        <v>11</v>
      </c>
      <c r="B12">
        <v>1</v>
      </c>
      <c r="C12" s="2">
        <f t="shared" si="0"/>
        <v>8.2644628099173556E-3</v>
      </c>
      <c r="D12" s="1">
        <f t="shared" si="1"/>
        <v>3.3057851239669422E-2</v>
      </c>
      <c r="E12" s="2">
        <f t="shared" si="2"/>
        <v>22132231.404958677</v>
      </c>
      <c r="F12" s="2">
        <f t="shared" si="3"/>
        <v>4.5182972367438392E-8</v>
      </c>
    </row>
    <row r="13" spans="1:8">
      <c r="A13">
        <v>12</v>
      </c>
      <c r="B13">
        <v>1</v>
      </c>
      <c r="C13" s="2">
        <f t="shared" si="0"/>
        <v>6.9444444444444441E-3</v>
      </c>
      <c r="D13" s="1">
        <f t="shared" si="1"/>
        <v>2.7777777777777776E-2</v>
      </c>
      <c r="E13" s="2">
        <f t="shared" si="2"/>
        <v>18597222.22222222</v>
      </c>
      <c r="F13" s="2">
        <f t="shared" si="3"/>
        <v>5.3771471247199406E-8</v>
      </c>
    </row>
    <row r="14" spans="1:8">
      <c r="A14">
        <v>13</v>
      </c>
      <c r="B14">
        <v>1</v>
      </c>
      <c r="C14" s="2">
        <f t="shared" si="0"/>
        <v>5.9171597633136102E-3</v>
      </c>
      <c r="D14" s="1">
        <f t="shared" si="1"/>
        <v>2.3668639053254441E-2</v>
      </c>
      <c r="E14" s="2">
        <f t="shared" si="2"/>
        <v>15846153.846153848</v>
      </c>
      <c r="F14" s="2">
        <f t="shared" si="3"/>
        <v>6.3106796116504854E-8</v>
      </c>
    </row>
    <row r="15" spans="1:8">
      <c r="A15">
        <v>14</v>
      </c>
      <c r="B15">
        <v>1</v>
      </c>
      <c r="C15" s="2">
        <f t="shared" si="0"/>
        <v>5.1020408163265311E-3</v>
      </c>
      <c r="D15" s="1">
        <f t="shared" si="1"/>
        <v>2.0408163265306124E-2</v>
      </c>
      <c r="E15" s="2">
        <f t="shared" si="2"/>
        <v>13663265.30612245</v>
      </c>
      <c r="F15" s="2">
        <f t="shared" si="3"/>
        <v>7.318894697535473E-8</v>
      </c>
    </row>
    <row r="16" spans="1:8">
      <c r="A16">
        <v>15</v>
      </c>
      <c r="B16">
        <v>1</v>
      </c>
      <c r="C16" s="2">
        <f t="shared" si="0"/>
        <v>4.4444444444444444E-3</v>
      </c>
      <c r="D16" s="1">
        <f t="shared" si="1"/>
        <v>1.7777777777777778E-2</v>
      </c>
      <c r="E16" s="2">
        <f t="shared" si="2"/>
        <v>11902222.222222222</v>
      </c>
      <c r="F16" s="2">
        <f t="shared" si="3"/>
        <v>8.4017923823749074E-8</v>
      </c>
    </row>
    <row r="17" spans="1:6">
      <c r="A17">
        <v>16</v>
      </c>
      <c r="B17">
        <v>1</v>
      </c>
      <c r="C17" s="2">
        <f t="shared" si="0"/>
        <v>3.90625E-3</v>
      </c>
      <c r="D17" s="1">
        <f t="shared" si="1"/>
        <v>1.5625E-2</v>
      </c>
      <c r="E17" s="2">
        <f t="shared" si="2"/>
        <v>10460937.5</v>
      </c>
      <c r="F17" s="2">
        <f t="shared" si="3"/>
        <v>9.5593726661687832E-8</v>
      </c>
    </row>
    <row r="18" spans="1:6">
      <c r="A18">
        <v>17</v>
      </c>
      <c r="B18">
        <v>1</v>
      </c>
      <c r="C18" s="2">
        <f t="shared" si="0"/>
        <v>3.4602076124567475E-3</v>
      </c>
      <c r="D18" s="1">
        <f t="shared" si="1"/>
        <v>1.384083044982699E-2</v>
      </c>
      <c r="E18" s="2">
        <f t="shared" si="2"/>
        <v>9266435.98615917</v>
      </c>
      <c r="F18" s="2">
        <f t="shared" si="3"/>
        <v>1.0791635548917102E-7</v>
      </c>
    </row>
    <row r="19" spans="1:6">
      <c r="A19">
        <v>18</v>
      </c>
      <c r="B19">
        <v>1</v>
      </c>
      <c r="C19" s="2">
        <f t="shared" si="0"/>
        <v>3.0864197530864196E-3</v>
      </c>
      <c r="D19" s="1">
        <f t="shared" si="1"/>
        <v>1.2345679012345678E-2</v>
      </c>
      <c r="E19" s="2">
        <f t="shared" si="2"/>
        <v>8265432.0987654319</v>
      </c>
      <c r="F19" s="2">
        <f t="shared" si="3"/>
        <v>1.2098581030619865E-7</v>
      </c>
    </row>
    <row r="20" spans="1:6">
      <c r="A20">
        <v>19</v>
      </c>
      <c r="B20">
        <v>1</v>
      </c>
      <c r="C20" s="2">
        <f t="shared" si="0"/>
        <v>2.7700831024930748E-3</v>
      </c>
      <c r="D20" s="1">
        <f t="shared" si="1"/>
        <v>1.1080332409972299E-2</v>
      </c>
      <c r="E20" s="2">
        <f t="shared" si="2"/>
        <v>7418282.5484764539</v>
      </c>
      <c r="F20" s="2">
        <f t="shared" si="3"/>
        <v>1.3480209111277074E-7</v>
      </c>
    </row>
    <row r="21" spans="1:6">
      <c r="A21">
        <v>20</v>
      </c>
      <c r="B21">
        <v>1</v>
      </c>
      <c r="C21" s="2">
        <f t="shared" si="0"/>
        <v>2.4999999999999996E-3</v>
      </c>
      <c r="D21" s="1">
        <f t="shared" si="1"/>
        <v>9.9999999999999985E-3</v>
      </c>
      <c r="E21" s="2">
        <f t="shared" si="2"/>
        <v>6694999.9999999991</v>
      </c>
      <c r="F21" s="2">
        <f t="shared" si="3"/>
        <v>1.4936519790888725E-7</v>
      </c>
    </row>
    <row r="22" spans="1:6">
      <c r="C22" s="2"/>
      <c r="D22" s="1"/>
      <c r="E22" s="2"/>
      <c r="F22" s="2"/>
    </row>
    <row r="23" spans="1:6">
      <c r="C23" s="2"/>
      <c r="D23" s="1"/>
      <c r="E23" s="2"/>
      <c r="F23" s="2"/>
    </row>
    <row r="24" spans="1:6">
      <c r="A24" t="s">
        <v>7</v>
      </c>
      <c r="C24" s="2"/>
      <c r="D24" s="1"/>
      <c r="E24" s="2"/>
      <c r="F24" s="2"/>
    </row>
    <row r="25" spans="1:6">
      <c r="A25" t="s">
        <v>1</v>
      </c>
      <c r="B25" t="s">
        <v>2</v>
      </c>
      <c r="C25" s="2"/>
      <c r="D25" s="1"/>
      <c r="E25" s="2"/>
      <c r="F25" s="2"/>
    </row>
    <row r="26" spans="1:6">
      <c r="A26">
        <v>3</v>
      </c>
      <c r="B26">
        <v>2</v>
      </c>
      <c r="C26" s="2">
        <f t="shared" ref="C26:C43" si="4">(1/B26-1/A26)^2*(1/(B26-A26))^2</f>
        <v>2.7777777777777783E-2</v>
      </c>
      <c r="D26" s="1">
        <f t="shared" ref="D26:D43" si="5">C26/0.027777</f>
        <v>1.0000280007840221</v>
      </c>
      <c r="E26" s="2">
        <f t="shared" ref="E26:E43" si="6">2678000000*C26</f>
        <v>74388888.88888891</v>
      </c>
      <c r="F26" s="2">
        <f t="shared" ref="F26:F43" si="7">1/E26</f>
        <v>1.3442867811799846E-8</v>
      </c>
    </row>
    <row r="27" spans="1:6">
      <c r="A27">
        <v>4</v>
      </c>
      <c r="B27">
        <v>2</v>
      </c>
      <c r="C27" s="2">
        <f t="shared" si="4"/>
        <v>1.5625E-2</v>
      </c>
      <c r="D27" s="1">
        <f t="shared" si="5"/>
        <v>0.56251575044101232</v>
      </c>
      <c r="E27" s="2">
        <f t="shared" si="6"/>
        <v>41843750</v>
      </c>
      <c r="F27" s="2">
        <f t="shared" si="7"/>
        <v>2.3898431665421958E-8</v>
      </c>
    </row>
    <row r="28" spans="1:6">
      <c r="A28">
        <v>5</v>
      </c>
      <c r="B28">
        <v>2</v>
      </c>
      <c r="C28" s="2">
        <f t="shared" si="4"/>
        <v>9.9999999999999985E-3</v>
      </c>
      <c r="D28" s="1">
        <f t="shared" si="5"/>
        <v>0.36001008028224785</v>
      </c>
      <c r="E28" s="2">
        <f t="shared" si="6"/>
        <v>26779999.999999996</v>
      </c>
      <c r="F28" s="2">
        <f t="shared" si="7"/>
        <v>3.7341299477221813E-8</v>
      </c>
    </row>
    <row r="29" spans="1:6">
      <c r="A29">
        <v>6</v>
      </c>
      <c r="B29">
        <v>2</v>
      </c>
      <c r="C29" s="2">
        <f t="shared" si="4"/>
        <v>6.9444444444444458E-3</v>
      </c>
      <c r="D29" s="1">
        <f t="shared" si="5"/>
        <v>0.25000700019600552</v>
      </c>
      <c r="E29" s="2">
        <f t="shared" si="6"/>
        <v>18597222.222222228</v>
      </c>
      <c r="F29" s="2">
        <f t="shared" si="7"/>
        <v>5.3771471247199386E-8</v>
      </c>
    </row>
    <row r="30" spans="1:6">
      <c r="A30">
        <v>7</v>
      </c>
      <c r="B30">
        <v>2</v>
      </c>
      <c r="C30" s="2">
        <f t="shared" si="4"/>
        <v>5.1020408163265319E-3</v>
      </c>
      <c r="D30" s="1">
        <f t="shared" si="5"/>
        <v>0.18367861238890204</v>
      </c>
      <c r="E30" s="2">
        <f t="shared" si="6"/>
        <v>13663265.306122452</v>
      </c>
      <c r="F30" s="2">
        <f t="shared" si="7"/>
        <v>7.318894697535473E-8</v>
      </c>
    </row>
    <row r="31" spans="1:6">
      <c r="A31">
        <v>8</v>
      </c>
      <c r="B31">
        <v>2</v>
      </c>
      <c r="C31" s="2">
        <f t="shared" si="4"/>
        <v>3.90625E-3</v>
      </c>
      <c r="D31" s="1">
        <f t="shared" si="5"/>
        <v>0.14062893761025308</v>
      </c>
      <c r="E31" s="2">
        <f t="shared" si="6"/>
        <v>10460937.5</v>
      </c>
      <c r="F31" s="2">
        <f t="shared" si="7"/>
        <v>9.5593726661687832E-8</v>
      </c>
    </row>
    <row r="32" spans="1:6">
      <c r="A32">
        <v>9</v>
      </c>
      <c r="B32">
        <v>2</v>
      </c>
      <c r="C32" s="2">
        <f t="shared" si="4"/>
        <v>3.0864197530864196E-3</v>
      </c>
      <c r="D32" s="1">
        <f t="shared" si="5"/>
        <v>0.11111422230933576</v>
      </c>
      <c r="E32" s="2">
        <f t="shared" si="6"/>
        <v>8265432.0987654319</v>
      </c>
      <c r="F32" s="2">
        <f t="shared" si="7"/>
        <v>1.2098581030619865E-7</v>
      </c>
    </row>
    <row r="33" spans="1:6">
      <c r="A33">
        <v>10</v>
      </c>
      <c r="B33">
        <v>2</v>
      </c>
      <c r="C33" s="2">
        <f t="shared" si="4"/>
        <v>2.5000000000000005E-3</v>
      </c>
      <c r="D33" s="1">
        <f t="shared" si="5"/>
        <v>9.0002520070561989E-2</v>
      </c>
      <c r="E33" s="2">
        <f t="shared" si="6"/>
        <v>6695000.0000000009</v>
      </c>
      <c r="F33" s="2">
        <f t="shared" si="7"/>
        <v>1.493651979088872E-7</v>
      </c>
    </row>
    <row r="34" spans="1:6">
      <c r="A34">
        <v>11</v>
      </c>
      <c r="B34">
        <v>2</v>
      </c>
      <c r="C34" s="2">
        <f t="shared" si="4"/>
        <v>2.0661157024793385E-3</v>
      </c>
      <c r="D34" s="1">
        <f t="shared" si="5"/>
        <v>7.4382247992199974E-2</v>
      </c>
      <c r="E34" s="2">
        <f t="shared" si="6"/>
        <v>5533057.8512396682</v>
      </c>
      <c r="F34" s="2">
        <f t="shared" si="7"/>
        <v>1.8073188946975359E-7</v>
      </c>
    </row>
    <row r="35" spans="1:6">
      <c r="A35">
        <v>12</v>
      </c>
      <c r="B35">
        <v>2</v>
      </c>
      <c r="C35" s="2">
        <f t="shared" si="4"/>
        <v>1.7361111111111117E-3</v>
      </c>
      <c r="D35" s="1">
        <f t="shared" si="5"/>
        <v>6.2501750049001395E-2</v>
      </c>
      <c r="E35" s="2">
        <f t="shared" si="6"/>
        <v>4649305.5555555569</v>
      </c>
      <c r="F35" s="2">
        <f t="shared" si="7"/>
        <v>2.1508588498879754E-7</v>
      </c>
    </row>
    <row r="36" spans="1:6">
      <c r="A36">
        <v>13</v>
      </c>
      <c r="B36">
        <v>2</v>
      </c>
      <c r="C36" s="2">
        <f t="shared" si="4"/>
        <v>1.4792899408284023E-3</v>
      </c>
      <c r="D36" s="1">
        <f t="shared" si="5"/>
        <v>5.3255929035835488E-2</v>
      </c>
      <c r="E36" s="2">
        <f t="shared" si="6"/>
        <v>3961538.4615384615</v>
      </c>
      <c r="F36" s="2">
        <f t="shared" si="7"/>
        <v>2.5242718446601942E-7</v>
      </c>
    </row>
    <row r="37" spans="1:6">
      <c r="A37">
        <v>14</v>
      </c>
      <c r="B37">
        <v>2</v>
      </c>
      <c r="C37" s="2">
        <f t="shared" si="4"/>
        <v>1.2755102040816328E-3</v>
      </c>
      <c r="D37" s="1">
        <f t="shared" si="5"/>
        <v>4.5919653097225503E-2</v>
      </c>
      <c r="E37" s="2">
        <f t="shared" si="6"/>
        <v>3415816.3265306125</v>
      </c>
      <c r="F37" s="2">
        <f t="shared" si="7"/>
        <v>2.9275578790141892E-7</v>
      </c>
    </row>
    <row r="38" spans="1:6">
      <c r="A38">
        <v>15</v>
      </c>
      <c r="B38">
        <v>2</v>
      </c>
      <c r="C38" s="2">
        <f t="shared" si="4"/>
        <v>1.1111111111111113E-3</v>
      </c>
      <c r="D38" s="1">
        <f t="shared" si="5"/>
        <v>4.0001120031360887E-2</v>
      </c>
      <c r="E38" s="2">
        <f t="shared" si="6"/>
        <v>2975555.555555556</v>
      </c>
      <c r="F38" s="2">
        <f t="shared" si="7"/>
        <v>3.3607169529499624E-7</v>
      </c>
    </row>
    <row r="39" spans="1:6">
      <c r="A39">
        <v>16</v>
      </c>
      <c r="B39">
        <v>2</v>
      </c>
      <c r="C39" s="2">
        <f t="shared" si="4"/>
        <v>9.7656249999999989E-4</v>
      </c>
      <c r="D39" s="1">
        <f t="shared" si="5"/>
        <v>3.515723440256327E-2</v>
      </c>
      <c r="E39" s="2">
        <f t="shared" si="6"/>
        <v>2615234.3749999995</v>
      </c>
      <c r="F39" s="2">
        <f t="shared" si="7"/>
        <v>3.8237490664675138E-7</v>
      </c>
    </row>
    <row r="40" spans="1:6">
      <c r="A40">
        <v>17</v>
      </c>
      <c r="B40">
        <v>2</v>
      </c>
      <c r="C40" s="2">
        <f t="shared" si="4"/>
        <v>8.6505190311418677E-4</v>
      </c>
      <c r="D40" s="1">
        <f t="shared" si="5"/>
        <v>3.1142740508844972E-2</v>
      </c>
      <c r="E40" s="2">
        <f t="shared" si="6"/>
        <v>2316608.996539792</v>
      </c>
      <c r="F40" s="2">
        <f t="shared" si="7"/>
        <v>4.3166542195668418E-7</v>
      </c>
    </row>
    <row r="41" spans="1:6">
      <c r="A41">
        <v>18</v>
      </c>
      <c r="B41">
        <v>2</v>
      </c>
      <c r="C41" s="2">
        <f t="shared" si="4"/>
        <v>7.716049382716049E-4</v>
      </c>
      <c r="D41" s="1">
        <f t="shared" si="5"/>
        <v>2.7778555577333941E-2</v>
      </c>
      <c r="E41" s="2">
        <f t="shared" si="6"/>
        <v>2066358.024691358</v>
      </c>
      <c r="F41" s="2">
        <f t="shared" si="7"/>
        <v>4.8394324122479459E-7</v>
      </c>
    </row>
    <row r="42" spans="1:6">
      <c r="A42">
        <v>19</v>
      </c>
      <c r="B42">
        <v>2</v>
      </c>
      <c r="C42" s="2">
        <f t="shared" si="4"/>
        <v>6.925207756232687E-4</v>
      </c>
      <c r="D42" s="1">
        <f t="shared" si="5"/>
        <v>2.4931446002925756E-2</v>
      </c>
      <c r="E42" s="2">
        <f t="shared" si="6"/>
        <v>1854570.6371191135</v>
      </c>
      <c r="F42" s="2">
        <f t="shared" si="7"/>
        <v>5.3920836445108297E-7</v>
      </c>
    </row>
    <row r="43" spans="1:6">
      <c r="A43">
        <v>20</v>
      </c>
      <c r="B43">
        <v>2</v>
      </c>
      <c r="C43" s="2">
        <f t="shared" si="4"/>
        <v>6.2500000000000001E-4</v>
      </c>
      <c r="D43" s="1">
        <f t="shared" si="5"/>
        <v>2.2500630017640494E-2</v>
      </c>
      <c r="E43" s="2">
        <f t="shared" si="6"/>
        <v>1673750</v>
      </c>
      <c r="F43" s="2">
        <f t="shared" si="7"/>
        <v>5.974607916355489E-7</v>
      </c>
    </row>
    <row r="44" spans="1:6">
      <c r="C44" s="2"/>
      <c r="D44" s="1"/>
      <c r="E44" s="2"/>
      <c r="F44" s="2"/>
    </row>
    <row r="45" spans="1:6">
      <c r="A45" t="s">
        <v>8</v>
      </c>
      <c r="C45" s="2"/>
      <c r="D45" s="1"/>
      <c r="E45" s="2"/>
      <c r="F45" s="2"/>
    </row>
    <row r="46" spans="1:6">
      <c r="A46" t="s">
        <v>1</v>
      </c>
      <c r="B46" t="s">
        <v>2</v>
      </c>
      <c r="C46" s="2"/>
      <c r="D46" s="1"/>
      <c r="E46" s="2"/>
      <c r="F46" s="2"/>
    </row>
    <row r="47" spans="1:6">
      <c r="A47">
        <v>4</v>
      </c>
      <c r="B47">
        <v>3</v>
      </c>
      <c r="C47" s="2">
        <f t="shared" ref="C47:C63" si="8">(1/B47-1/A47)^2*(1/(B47-A47))^2</f>
        <v>6.9444444444444415E-3</v>
      </c>
      <c r="D47" s="1">
        <f t="shared" ref="D47:D63" si="9">C47/0.00694444</f>
        <v>1.0000006400004091</v>
      </c>
      <c r="E47" s="2">
        <f t="shared" ref="E47:E63" si="10">2678000000*C47</f>
        <v>18597222.222222213</v>
      </c>
      <c r="F47" s="2">
        <f t="shared" ref="F47:F63" si="11">1/E47</f>
        <v>5.3771471247199432E-8</v>
      </c>
    </row>
    <row r="48" spans="1:6">
      <c r="A48">
        <v>5</v>
      </c>
      <c r="B48">
        <v>3</v>
      </c>
      <c r="C48" s="2">
        <f t="shared" si="8"/>
        <v>4.4444444444444427E-3</v>
      </c>
      <c r="D48" s="1">
        <f t="shared" si="9"/>
        <v>0.64000040960026194</v>
      </c>
      <c r="E48" s="2">
        <f t="shared" si="10"/>
        <v>11902222.222222218</v>
      </c>
      <c r="F48" s="2">
        <f t="shared" si="11"/>
        <v>8.40179238237491E-8</v>
      </c>
    </row>
    <row r="49" spans="1:6">
      <c r="A49">
        <v>6</v>
      </c>
      <c r="B49">
        <v>3</v>
      </c>
      <c r="C49" s="2">
        <f t="shared" si="8"/>
        <v>3.0864197530864196E-3</v>
      </c>
      <c r="D49" s="1">
        <f t="shared" si="9"/>
        <v>0.44444472888907094</v>
      </c>
      <c r="E49" s="2">
        <f t="shared" si="10"/>
        <v>8265432.0987654319</v>
      </c>
      <c r="F49" s="2">
        <f t="shared" si="11"/>
        <v>1.2098581030619865E-7</v>
      </c>
    </row>
    <row r="50" spans="1:6">
      <c r="A50">
        <v>7</v>
      </c>
      <c r="B50">
        <v>3</v>
      </c>
      <c r="C50" s="2">
        <f t="shared" si="8"/>
        <v>2.2675736961451243E-3</v>
      </c>
      <c r="D50" s="1">
        <f t="shared" si="9"/>
        <v>0.32653082122462351</v>
      </c>
      <c r="E50" s="2">
        <f t="shared" si="10"/>
        <v>6072562.3582766429</v>
      </c>
      <c r="F50" s="2">
        <f t="shared" si="11"/>
        <v>1.646751306945482E-7</v>
      </c>
    </row>
    <row r="51" spans="1:6">
      <c r="A51">
        <v>8</v>
      </c>
      <c r="B51">
        <v>3</v>
      </c>
      <c r="C51" s="2">
        <f t="shared" si="8"/>
        <v>1.736111111111111E-3</v>
      </c>
      <c r="D51" s="1">
        <f t="shared" si="9"/>
        <v>0.25000016000010239</v>
      </c>
      <c r="E51" s="2">
        <f t="shared" si="10"/>
        <v>4649305.555555555</v>
      </c>
      <c r="F51" s="2">
        <f t="shared" si="11"/>
        <v>2.1508588498879762E-7</v>
      </c>
    </row>
    <row r="52" spans="1:6">
      <c r="A52">
        <v>9</v>
      </c>
      <c r="B52">
        <v>3</v>
      </c>
      <c r="C52" s="2">
        <f t="shared" si="8"/>
        <v>1.3717421124828531E-3</v>
      </c>
      <c r="D52" s="1">
        <f t="shared" si="9"/>
        <v>0.19753099061736484</v>
      </c>
      <c r="E52" s="2">
        <f t="shared" si="10"/>
        <v>3673525.3772290805</v>
      </c>
      <c r="F52" s="2">
        <f t="shared" si="11"/>
        <v>2.7221807318894699E-7</v>
      </c>
    </row>
    <row r="53" spans="1:6">
      <c r="A53">
        <v>10</v>
      </c>
      <c r="B53">
        <v>3</v>
      </c>
      <c r="C53" s="2">
        <f t="shared" si="8"/>
        <v>1.1111111111111109E-3</v>
      </c>
      <c r="D53" s="1">
        <f t="shared" si="9"/>
        <v>0.16000010240006551</v>
      </c>
      <c r="E53" s="2">
        <f t="shared" si="10"/>
        <v>2975555.555555555</v>
      </c>
      <c r="F53" s="2">
        <f t="shared" si="11"/>
        <v>3.3607169529499635E-7</v>
      </c>
    </row>
    <row r="54" spans="1:6">
      <c r="A54">
        <v>11</v>
      </c>
      <c r="B54">
        <v>3</v>
      </c>
      <c r="C54" s="2">
        <f t="shared" si="8"/>
        <v>9.182736455463727E-4</v>
      </c>
      <c r="D54" s="1">
        <f t="shared" si="9"/>
        <v>0.13223148958683101</v>
      </c>
      <c r="E54" s="2">
        <f t="shared" si="10"/>
        <v>2459136.822773186</v>
      </c>
      <c r="F54" s="2">
        <f t="shared" si="11"/>
        <v>4.0664675130694555E-7</v>
      </c>
    </row>
    <row r="55" spans="1:6">
      <c r="A55">
        <v>12</v>
      </c>
      <c r="B55">
        <v>3</v>
      </c>
      <c r="C55" s="2">
        <f t="shared" si="8"/>
        <v>7.716049382716049E-4</v>
      </c>
      <c r="D55" s="1">
        <f t="shared" si="9"/>
        <v>0.11111118222226773</v>
      </c>
      <c r="E55" s="2">
        <f t="shared" si="10"/>
        <v>2066358.024691358</v>
      </c>
      <c r="F55" s="2">
        <f t="shared" si="11"/>
        <v>4.8394324122479459E-7</v>
      </c>
    </row>
    <row r="56" spans="1:6">
      <c r="A56">
        <v>13</v>
      </c>
      <c r="B56">
        <v>3</v>
      </c>
      <c r="C56" s="2">
        <f t="shared" si="8"/>
        <v>6.5746219592373431E-4</v>
      </c>
      <c r="D56" s="1">
        <f t="shared" si="9"/>
        <v>9.4674616804772502E-2</v>
      </c>
      <c r="E56" s="2">
        <f t="shared" si="10"/>
        <v>1760683.7606837605</v>
      </c>
      <c r="F56" s="2">
        <f t="shared" si="11"/>
        <v>5.6796116504854373E-7</v>
      </c>
    </row>
    <row r="57" spans="1:6">
      <c r="A57">
        <v>14</v>
      </c>
      <c r="B57">
        <v>3</v>
      </c>
      <c r="C57" s="2">
        <f t="shared" si="8"/>
        <v>5.6689342403628098E-4</v>
      </c>
      <c r="D57" s="1">
        <f t="shared" si="9"/>
        <v>8.1632705306155864E-2</v>
      </c>
      <c r="E57" s="2">
        <f t="shared" si="10"/>
        <v>1518140.5895691605</v>
      </c>
      <c r="F57" s="2">
        <f t="shared" si="11"/>
        <v>6.5870052277819292E-7</v>
      </c>
    </row>
    <row r="58" spans="1:6">
      <c r="A58">
        <v>15</v>
      </c>
      <c r="B58">
        <v>3</v>
      </c>
      <c r="C58" s="2">
        <f t="shared" si="8"/>
        <v>4.9382716049382717E-4</v>
      </c>
      <c r="D58" s="1">
        <f t="shared" si="9"/>
        <v>7.1111156622251356E-2</v>
      </c>
      <c r="E58" s="2">
        <f t="shared" si="10"/>
        <v>1322469.1358024692</v>
      </c>
      <c r="F58" s="2">
        <f t="shared" si="11"/>
        <v>7.5616131441374152E-7</v>
      </c>
    </row>
    <row r="59" spans="1:6">
      <c r="A59">
        <v>16</v>
      </c>
      <c r="B59">
        <v>3</v>
      </c>
      <c r="C59" s="2">
        <f t="shared" si="8"/>
        <v>4.3402777777777775E-4</v>
      </c>
      <c r="D59" s="1">
        <f t="shared" si="9"/>
        <v>6.2500040000025597E-2</v>
      </c>
      <c r="E59" s="2">
        <f t="shared" si="10"/>
        <v>1162326.3888888888</v>
      </c>
      <c r="F59" s="2">
        <f t="shared" si="11"/>
        <v>8.6034353995519049E-7</v>
      </c>
    </row>
    <row r="60" spans="1:6">
      <c r="A60">
        <v>17</v>
      </c>
      <c r="B60">
        <v>3</v>
      </c>
      <c r="C60" s="2">
        <f t="shared" si="8"/>
        <v>3.8446751249519401E-4</v>
      </c>
      <c r="D60" s="1">
        <f t="shared" si="9"/>
        <v>5.5363357231856571E-2</v>
      </c>
      <c r="E60" s="2">
        <f t="shared" si="10"/>
        <v>1029603.9984621295</v>
      </c>
      <c r="F60" s="2">
        <f t="shared" si="11"/>
        <v>9.7124719940253962E-7</v>
      </c>
    </row>
    <row r="61" spans="1:6">
      <c r="A61">
        <v>18</v>
      </c>
      <c r="B61">
        <v>3</v>
      </c>
      <c r="C61" s="2">
        <f t="shared" si="8"/>
        <v>3.4293552812071334E-4</v>
      </c>
      <c r="D61" s="1">
        <f t="shared" si="9"/>
        <v>4.9382747654341225E-2</v>
      </c>
      <c r="E61" s="2">
        <f t="shared" si="10"/>
        <v>918381.34430727037</v>
      </c>
      <c r="F61" s="2">
        <f t="shared" si="11"/>
        <v>1.0888722927557877E-6</v>
      </c>
    </row>
    <row r="62" spans="1:6">
      <c r="A62">
        <v>19</v>
      </c>
      <c r="B62">
        <v>3</v>
      </c>
      <c r="C62" s="2">
        <f t="shared" si="8"/>
        <v>3.0778701138811941E-4</v>
      </c>
      <c r="D62" s="1">
        <f t="shared" si="9"/>
        <v>4.4321358005558323E-2</v>
      </c>
      <c r="E62" s="2">
        <f t="shared" si="10"/>
        <v>824253.6164973838</v>
      </c>
      <c r="F62" s="2">
        <f t="shared" si="11"/>
        <v>1.2132188200149365E-6</v>
      </c>
    </row>
    <row r="63" spans="1:6">
      <c r="A63">
        <v>20</v>
      </c>
      <c r="B63">
        <v>3</v>
      </c>
      <c r="C63" s="2">
        <f t="shared" si="8"/>
        <v>2.7777777777777772E-4</v>
      </c>
      <c r="D63" s="1">
        <f t="shared" si="9"/>
        <v>4.0000025600016378E-2</v>
      </c>
      <c r="E63" s="2">
        <f t="shared" si="10"/>
        <v>743888.88888888876</v>
      </c>
      <c r="F63" s="2">
        <f t="shared" si="11"/>
        <v>1.3442867811799854E-6</v>
      </c>
    </row>
    <row r="64" spans="1:6">
      <c r="C64" s="2"/>
      <c r="D64" s="1"/>
      <c r="E64" s="2"/>
      <c r="F64" s="2"/>
    </row>
    <row r="65" spans="1:6">
      <c r="A65" t="s">
        <v>9</v>
      </c>
      <c r="C65" s="2"/>
      <c r="D65" s="1"/>
      <c r="E65" s="2"/>
      <c r="F65" s="2"/>
    </row>
    <row r="66" spans="1:6">
      <c r="A66" t="s">
        <v>1</v>
      </c>
      <c r="B66" t="s">
        <v>2</v>
      </c>
      <c r="C66" s="2"/>
      <c r="D66" s="1"/>
      <c r="E66" s="2"/>
      <c r="F66" s="2"/>
    </row>
    <row r="67" spans="1:6">
      <c r="A67">
        <v>5</v>
      </c>
      <c r="B67">
        <v>4</v>
      </c>
      <c r="C67" s="2">
        <f t="shared" ref="C67:C82" si="12">(1/B67-1/A67)^2*(1/(B67-A67))^2</f>
        <v>2.4999999999999988E-3</v>
      </c>
      <c r="D67" s="1">
        <f t="shared" ref="D67:D82" si="13">C67/0.0025</f>
        <v>0.99999999999999944</v>
      </c>
      <c r="E67" s="2">
        <f t="shared" ref="E67:E82" si="14">2678000000*C67</f>
        <v>6694999.9999999963</v>
      </c>
      <c r="F67" s="2">
        <f t="shared" ref="F67:F82" si="15">1/E67</f>
        <v>1.493651979088873E-7</v>
      </c>
    </row>
    <row r="68" spans="1:6">
      <c r="A68">
        <v>6</v>
      </c>
      <c r="B68">
        <v>4</v>
      </c>
      <c r="C68" s="2">
        <f t="shared" si="12"/>
        <v>1.7361111111111114E-3</v>
      </c>
      <c r="D68" s="1">
        <f t="shared" si="13"/>
        <v>0.69444444444444453</v>
      </c>
      <c r="E68" s="2">
        <f t="shared" si="14"/>
        <v>4649305.5555555569</v>
      </c>
      <c r="F68" s="2">
        <f t="shared" si="15"/>
        <v>2.1508588498879754E-7</v>
      </c>
    </row>
    <row r="69" spans="1:6">
      <c r="A69">
        <v>7</v>
      </c>
      <c r="B69">
        <v>4</v>
      </c>
      <c r="C69" s="2">
        <f t="shared" si="12"/>
        <v>1.2755102040816328E-3</v>
      </c>
      <c r="D69" s="1">
        <f t="shared" si="13"/>
        <v>0.51020408163265307</v>
      </c>
      <c r="E69" s="2">
        <f t="shared" si="14"/>
        <v>3415816.3265306125</v>
      </c>
      <c r="F69" s="2">
        <f t="shared" si="15"/>
        <v>2.9275578790141892E-7</v>
      </c>
    </row>
    <row r="70" spans="1:6">
      <c r="A70">
        <v>8</v>
      </c>
      <c r="B70">
        <v>4</v>
      </c>
      <c r="C70" s="2">
        <f t="shared" si="12"/>
        <v>9.765625E-4</v>
      </c>
      <c r="D70" s="1">
        <f t="shared" si="13"/>
        <v>0.390625</v>
      </c>
      <c r="E70" s="2">
        <f t="shared" si="14"/>
        <v>2615234.375</v>
      </c>
      <c r="F70" s="2">
        <f t="shared" si="15"/>
        <v>3.8237490664675133E-7</v>
      </c>
    </row>
    <row r="71" spans="1:6">
      <c r="A71">
        <v>9</v>
      </c>
      <c r="B71">
        <v>4</v>
      </c>
      <c r="C71" s="2">
        <f t="shared" si="12"/>
        <v>7.7160493827160522E-4</v>
      </c>
      <c r="D71" s="1">
        <f t="shared" si="13"/>
        <v>0.30864197530864207</v>
      </c>
      <c r="E71" s="2">
        <f t="shared" si="14"/>
        <v>2066358.0246913587</v>
      </c>
      <c r="F71" s="2">
        <f t="shared" si="15"/>
        <v>4.8394324122479448E-7</v>
      </c>
    </row>
    <row r="72" spans="1:6">
      <c r="A72">
        <v>10</v>
      </c>
      <c r="B72">
        <v>4</v>
      </c>
      <c r="C72" s="2">
        <f t="shared" si="12"/>
        <v>6.249999999999999E-4</v>
      </c>
      <c r="D72" s="1">
        <f t="shared" si="13"/>
        <v>0.24999999999999994</v>
      </c>
      <c r="E72" s="2">
        <f t="shared" si="14"/>
        <v>1673749.9999999998</v>
      </c>
      <c r="F72" s="2">
        <f t="shared" si="15"/>
        <v>5.9746079163554901E-7</v>
      </c>
    </row>
    <row r="73" spans="1:6">
      <c r="A73">
        <v>11</v>
      </c>
      <c r="B73">
        <v>4</v>
      </c>
      <c r="C73" s="2">
        <f t="shared" si="12"/>
        <v>5.1652892561983462E-4</v>
      </c>
      <c r="D73" s="1">
        <f t="shared" si="13"/>
        <v>0.20661157024793383</v>
      </c>
      <c r="E73" s="2">
        <f t="shared" si="14"/>
        <v>1383264.4628099171</v>
      </c>
      <c r="F73" s="2">
        <f t="shared" si="15"/>
        <v>7.2292755787901438E-7</v>
      </c>
    </row>
    <row r="74" spans="1:6">
      <c r="A74">
        <v>12</v>
      </c>
      <c r="B74">
        <v>4</v>
      </c>
      <c r="C74" s="2">
        <f t="shared" si="12"/>
        <v>4.3402777777777786E-4</v>
      </c>
      <c r="D74" s="1">
        <f t="shared" si="13"/>
        <v>0.17361111111111113</v>
      </c>
      <c r="E74" s="2">
        <f t="shared" si="14"/>
        <v>1162326.3888888892</v>
      </c>
      <c r="F74" s="2">
        <f t="shared" si="15"/>
        <v>8.6034353995519017E-7</v>
      </c>
    </row>
    <row r="75" spans="1:6">
      <c r="A75">
        <v>13</v>
      </c>
      <c r="B75">
        <v>4</v>
      </c>
      <c r="C75" s="2">
        <f t="shared" si="12"/>
        <v>3.6982248520710053E-4</v>
      </c>
      <c r="D75" s="1">
        <f t="shared" si="13"/>
        <v>0.14792899408284022</v>
      </c>
      <c r="E75" s="2">
        <f t="shared" si="14"/>
        <v>990384.61538461526</v>
      </c>
      <c r="F75" s="2">
        <f t="shared" si="15"/>
        <v>1.0097087378640779E-6</v>
      </c>
    </row>
    <row r="76" spans="1:6">
      <c r="A76">
        <v>14</v>
      </c>
      <c r="B76">
        <v>4</v>
      </c>
      <c r="C76" s="2">
        <f t="shared" si="12"/>
        <v>3.1887755102040825E-4</v>
      </c>
      <c r="D76" s="1">
        <f t="shared" si="13"/>
        <v>0.1275510204081633</v>
      </c>
      <c r="E76" s="2">
        <f t="shared" si="14"/>
        <v>853954.08163265325</v>
      </c>
      <c r="F76" s="2">
        <f t="shared" si="15"/>
        <v>1.1710231516056757E-6</v>
      </c>
    </row>
    <row r="77" spans="1:6">
      <c r="A77">
        <v>15</v>
      </c>
      <c r="B77">
        <v>4</v>
      </c>
      <c r="C77" s="2">
        <f t="shared" si="12"/>
        <v>2.7777777777777783E-4</v>
      </c>
      <c r="D77" s="1">
        <f t="shared" si="13"/>
        <v>0.11111111111111113</v>
      </c>
      <c r="E77" s="2">
        <f t="shared" si="14"/>
        <v>743888.88888888899</v>
      </c>
      <c r="F77" s="2">
        <f t="shared" si="15"/>
        <v>1.344286781179985E-6</v>
      </c>
    </row>
    <row r="78" spans="1:6">
      <c r="A78">
        <v>16</v>
      </c>
      <c r="B78">
        <v>4</v>
      </c>
      <c r="C78" s="2">
        <f t="shared" si="12"/>
        <v>2.44140625E-4</v>
      </c>
      <c r="D78" s="1">
        <f t="shared" si="13"/>
        <v>9.765625E-2</v>
      </c>
      <c r="E78" s="2">
        <f t="shared" si="14"/>
        <v>653808.59375</v>
      </c>
      <c r="F78" s="2">
        <f t="shared" si="15"/>
        <v>1.5294996265870053E-6</v>
      </c>
    </row>
    <row r="79" spans="1:6">
      <c r="A79">
        <v>17</v>
      </c>
      <c r="B79">
        <v>4</v>
      </c>
      <c r="C79" s="2">
        <f t="shared" si="12"/>
        <v>2.1626297577854672E-4</v>
      </c>
      <c r="D79" s="1">
        <f t="shared" si="13"/>
        <v>8.6505190311418692E-2</v>
      </c>
      <c r="E79" s="2">
        <f t="shared" si="14"/>
        <v>579152.24913494813</v>
      </c>
      <c r="F79" s="2">
        <f t="shared" si="15"/>
        <v>1.7266616878267363E-6</v>
      </c>
    </row>
    <row r="80" spans="1:6">
      <c r="A80">
        <v>18</v>
      </c>
      <c r="B80">
        <v>4</v>
      </c>
      <c r="C80" s="2">
        <f t="shared" si="12"/>
        <v>1.9290123456790122E-4</v>
      </c>
      <c r="D80" s="1">
        <f t="shared" si="13"/>
        <v>7.716049382716049E-2</v>
      </c>
      <c r="E80" s="2">
        <f t="shared" si="14"/>
        <v>516589.50617283949</v>
      </c>
      <c r="F80" s="2">
        <f t="shared" si="15"/>
        <v>1.9357729648991783E-6</v>
      </c>
    </row>
    <row r="81" spans="1:6">
      <c r="A81">
        <v>19</v>
      </c>
      <c r="B81">
        <v>4</v>
      </c>
      <c r="C81" s="2">
        <f t="shared" si="12"/>
        <v>1.7313019390581717E-4</v>
      </c>
      <c r="D81" s="1">
        <f t="shared" si="13"/>
        <v>6.9252077562326875E-2</v>
      </c>
      <c r="E81" s="2">
        <f t="shared" si="14"/>
        <v>463642.65927977837</v>
      </c>
      <c r="F81" s="2">
        <f t="shared" si="15"/>
        <v>2.1568334578043319E-6</v>
      </c>
    </row>
    <row r="82" spans="1:6">
      <c r="A82">
        <v>20</v>
      </c>
      <c r="B82">
        <v>4</v>
      </c>
      <c r="C82" s="2">
        <f t="shared" si="12"/>
        <v>1.5625000000000003E-4</v>
      </c>
      <c r="D82" s="1">
        <f t="shared" si="13"/>
        <v>6.2500000000000014E-2</v>
      </c>
      <c r="E82" s="2">
        <f t="shared" si="14"/>
        <v>418437.50000000006</v>
      </c>
      <c r="F82" s="2">
        <f t="shared" si="15"/>
        <v>2.3898431665421952E-6</v>
      </c>
    </row>
    <row r="83" spans="1:6">
      <c r="C83" s="2"/>
      <c r="D83" s="1"/>
      <c r="E83" s="2"/>
      <c r="F83" s="2"/>
    </row>
    <row r="84" spans="1:6">
      <c r="A84" t="s">
        <v>10</v>
      </c>
      <c r="C84" s="2"/>
      <c r="D84" s="1"/>
      <c r="E84" s="2"/>
      <c r="F84" s="2"/>
    </row>
    <row r="85" spans="1:6">
      <c r="A85" t="s">
        <v>1</v>
      </c>
      <c r="B85" t="s">
        <v>2</v>
      </c>
      <c r="C85" s="2"/>
      <c r="D85" s="1"/>
      <c r="E85" s="2"/>
      <c r="F85" s="2"/>
    </row>
    <row r="86" spans="1:6">
      <c r="A86">
        <v>6</v>
      </c>
      <c r="B86">
        <v>5</v>
      </c>
      <c r="C86" s="2">
        <f t="shared" ref="C86:C100" si="16">(1/B86-1/A86)^2*(1/(B86-A86))^2</f>
        <v>1.1111111111111124E-3</v>
      </c>
      <c r="D86" s="1">
        <f t="shared" ref="D86:D100" si="17">C86/0.001111111</f>
        <v>1.0000001000000112</v>
      </c>
      <c r="E86" s="2">
        <f t="shared" ref="E86:E100" si="18">2678000000*C86</f>
        <v>2975555.5555555592</v>
      </c>
      <c r="F86" s="2">
        <f t="shared" ref="F86:F100" si="19">1/E86</f>
        <v>3.3607169529499587E-7</v>
      </c>
    </row>
    <row r="87" spans="1:6">
      <c r="A87">
        <v>7</v>
      </c>
      <c r="B87">
        <v>5</v>
      </c>
      <c r="C87" s="2">
        <f t="shared" si="16"/>
        <v>8.1632653061224547E-4</v>
      </c>
      <c r="D87" s="1">
        <f t="shared" si="17"/>
        <v>0.73469395102041612</v>
      </c>
      <c r="E87" s="2">
        <f t="shared" si="18"/>
        <v>2186122.4489795933</v>
      </c>
      <c r="F87" s="2">
        <f t="shared" si="19"/>
        <v>4.5743091859596681E-7</v>
      </c>
    </row>
    <row r="88" spans="1:6">
      <c r="A88">
        <v>8</v>
      </c>
      <c r="B88">
        <v>5</v>
      </c>
      <c r="C88" s="2">
        <f t="shared" si="16"/>
        <v>6.2500000000000012E-4</v>
      </c>
      <c r="D88" s="1">
        <f t="shared" si="17"/>
        <v>0.56250005625000576</v>
      </c>
      <c r="E88" s="2">
        <f t="shared" si="18"/>
        <v>1673750.0000000002</v>
      </c>
      <c r="F88" s="2">
        <f t="shared" si="19"/>
        <v>5.9746079163554879E-7</v>
      </c>
    </row>
    <row r="89" spans="1:6">
      <c r="A89">
        <v>9</v>
      </c>
      <c r="B89">
        <v>5</v>
      </c>
      <c r="C89" s="2">
        <f t="shared" si="16"/>
        <v>4.9382716049382739E-4</v>
      </c>
      <c r="D89" s="1">
        <f t="shared" si="17"/>
        <v>0.4444444888888936</v>
      </c>
      <c r="E89" s="2">
        <f t="shared" si="18"/>
        <v>1322469.1358024697</v>
      </c>
      <c r="F89" s="2">
        <f t="shared" si="19"/>
        <v>7.5616131441374131E-7</v>
      </c>
    </row>
    <row r="90" spans="1:6">
      <c r="A90">
        <v>10</v>
      </c>
      <c r="B90">
        <v>5</v>
      </c>
      <c r="C90" s="2">
        <f t="shared" si="16"/>
        <v>4.0000000000000018E-4</v>
      </c>
      <c r="D90" s="1">
        <f t="shared" si="17"/>
        <v>0.3600000360000038</v>
      </c>
      <c r="E90" s="2">
        <f t="shared" si="18"/>
        <v>1071200.0000000005</v>
      </c>
      <c r="F90" s="2">
        <f t="shared" si="19"/>
        <v>9.3353248693054482E-7</v>
      </c>
    </row>
    <row r="91" spans="1:6">
      <c r="A91">
        <v>11</v>
      </c>
      <c r="B91">
        <v>5</v>
      </c>
      <c r="C91" s="2">
        <f t="shared" si="16"/>
        <v>3.3057851239669424E-4</v>
      </c>
      <c r="D91" s="1">
        <f t="shared" si="17"/>
        <v>0.29752069090909394</v>
      </c>
      <c r="E91" s="2">
        <f t="shared" si="18"/>
        <v>885289.2561983472</v>
      </c>
      <c r="F91" s="2">
        <f t="shared" si="19"/>
        <v>1.1295743091859596E-6</v>
      </c>
    </row>
    <row r="92" spans="1:6">
      <c r="A92">
        <v>12</v>
      </c>
      <c r="B92">
        <v>5</v>
      </c>
      <c r="C92" s="2">
        <f t="shared" si="16"/>
        <v>2.7777777777777783E-4</v>
      </c>
      <c r="D92" s="1">
        <f t="shared" si="17"/>
        <v>0.25000002500000257</v>
      </c>
      <c r="E92" s="2">
        <f t="shared" si="18"/>
        <v>743888.88888888899</v>
      </c>
      <c r="F92" s="2">
        <f t="shared" si="19"/>
        <v>1.344286781179985E-6</v>
      </c>
    </row>
    <row r="93" spans="1:6">
      <c r="A93">
        <v>13</v>
      </c>
      <c r="B93">
        <v>5</v>
      </c>
      <c r="C93" s="2">
        <f t="shared" si="16"/>
        <v>2.366863905325444E-4</v>
      </c>
      <c r="D93" s="1">
        <f t="shared" si="17"/>
        <v>0.21301777278106726</v>
      </c>
      <c r="E93" s="2">
        <f t="shared" si="18"/>
        <v>633846.15384615387</v>
      </c>
      <c r="F93" s="2">
        <f t="shared" si="19"/>
        <v>1.5776699029126213E-6</v>
      </c>
    </row>
    <row r="94" spans="1:6">
      <c r="A94">
        <v>14</v>
      </c>
      <c r="B94">
        <v>5</v>
      </c>
      <c r="C94" s="2">
        <f t="shared" si="16"/>
        <v>2.0408163265306126E-4</v>
      </c>
      <c r="D94" s="1">
        <f t="shared" si="17"/>
        <v>0.18367348775510392</v>
      </c>
      <c r="E94" s="2">
        <f t="shared" si="18"/>
        <v>546530.6122448981</v>
      </c>
      <c r="F94" s="2">
        <f t="shared" si="19"/>
        <v>1.8297236743838681E-6</v>
      </c>
    </row>
    <row r="95" spans="1:6">
      <c r="A95">
        <v>15</v>
      </c>
      <c r="B95">
        <v>5</v>
      </c>
      <c r="C95" s="2">
        <f t="shared" si="16"/>
        <v>1.7777777777777789E-4</v>
      </c>
      <c r="D95" s="1">
        <f t="shared" si="17"/>
        <v>0.16000001600000172</v>
      </c>
      <c r="E95" s="2">
        <f t="shared" si="18"/>
        <v>476088.88888888923</v>
      </c>
      <c r="F95" s="2">
        <f t="shared" si="19"/>
        <v>2.1004480955937251E-6</v>
      </c>
    </row>
    <row r="96" spans="1:6">
      <c r="A96">
        <v>16</v>
      </c>
      <c r="B96">
        <v>5</v>
      </c>
      <c r="C96" s="2">
        <f t="shared" si="16"/>
        <v>1.5625000000000003E-4</v>
      </c>
      <c r="D96" s="1">
        <f t="shared" si="17"/>
        <v>0.14062501406250144</v>
      </c>
      <c r="E96" s="2">
        <f t="shared" si="18"/>
        <v>418437.50000000006</v>
      </c>
      <c r="F96" s="2">
        <f t="shared" si="19"/>
        <v>2.3898431665421952E-6</v>
      </c>
    </row>
    <row r="97" spans="1:6">
      <c r="A97">
        <v>17</v>
      </c>
      <c r="B97">
        <v>5</v>
      </c>
      <c r="C97" s="2">
        <f t="shared" si="16"/>
        <v>1.3840830449826988E-4</v>
      </c>
      <c r="D97" s="1">
        <f t="shared" si="17"/>
        <v>0.12456748650519155</v>
      </c>
      <c r="E97" s="2">
        <f t="shared" si="18"/>
        <v>370657.43944636674</v>
      </c>
      <c r="F97" s="2">
        <f t="shared" si="19"/>
        <v>2.6979088872292759E-6</v>
      </c>
    </row>
    <row r="98" spans="1:6">
      <c r="A98">
        <v>18</v>
      </c>
      <c r="B98">
        <v>5</v>
      </c>
      <c r="C98" s="2">
        <f t="shared" si="16"/>
        <v>1.2345679012345682E-4</v>
      </c>
      <c r="D98" s="1">
        <f t="shared" si="17"/>
        <v>0.11111112222222337</v>
      </c>
      <c r="E98" s="2">
        <f t="shared" si="18"/>
        <v>330617.28395061736</v>
      </c>
      <c r="F98" s="2">
        <f t="shared" si="19"/>
        <v>3.0246452576549657E-6</v>
      </c>
    </row>
    <row r="99" spans="1:6">
      <c r="A99">
        <v>19</v>
      </c>
      <c r="B99">
        <v>5</v>
      </c>
      <c r="C99" s="2">
        <f t="shared" si="16"/>
        <v>1.10803324099723E-4</v>
      </c>
      <c r="D99" s="1">
        <f t="shared" si="17"/>
        <v>9.9723001662050878E-2</v>
      </c>
      <c r="E99" s="2">
        <f t="shared" si="18"/>
        <v>296731.30193905818</v>
      </c>
      <c r="F99" s="2">
        <f t="shared" si="19"/>
        <v>3.3700522778192682E-6</v>
      </c>
    </row>
    <row r="100" spans="1:6">
      <c r="A100">
        <v>20</v>
      </c>
      <c r="B100">
        <v>5</v>
      </c>
      <c r="C100" s="2">
        <f t="shared" si="16"/>
        <v>1.0000000000000003E-4</v>
      </c>
      <c r="D100" s="1">
        <f t="shared" si="17"/>
        <v>9.0000009000000936E-2</v>
      </c>
      <c r="E100" s="2">
        <f t="shared" si="18"/>
        <v>267800.00000000006</v>
      </c>
      <c r="F100" s="2">
        <f t="shared" si="19"/>
        <v>3.7341299477221797E-6</v>
      </c>
    </row>
    <row r="101" spans="1:6">
      <c r="C101" s="2"/>
      <c r="D101" s="1"/>
      <c r="E101" s="2"/>
      <c r="F101" s="2"/>
    </row>
    <row r="102" spans="1:6">
      <c r="A102" t="s">
        <v>11</v>
      </c>
      <c r="C102" s="2"/>
      <c r="D102" s="1"/>
      <c r="E102" s="2"/>
      <c r="F102" s="2"/>
    </row>
    <row r="103" spans="1:6">
      <c r="A103" t="s">
        <v>1</v>
      </c>
      <c r="B103" t="s">
        <v>2</v>
      </c>
      <c r="C103" s="2"/>
      <c r="D103" s="1"/>
      <c r="E103" s="2"/>
      <c r="F103" s="2"/>
    </row>
    <row r="104" spans="1:6">
      <c r="A104">
        <v>7</v>
      </c>
      <c r="B104">
        <v>6</v>
      </c>
      <c r="C104" s="2">
        <f t="shared" ref="C104:C117" si="20">(1/B104-1/A104)^2*(1/(B104-A104))^2</f>
        <v>5.6689342403628109E-4</v>
      </c>
      <c r="D104" s="1">
        <f t="shared" ref="D104:D117" si="21">C104/0.00056689</f>
        <v>1.0000060400364816</v>
      </c>
      <c r="E104" s="2">
        <f t="shared" ref="E104:E117" si="22">2678000000*C104</f>
        <v>1518140.5895691607</v>
      </c>
      <c r="F104" s="2">
        <f t="shared" ref="F104:F117" si="23">1/E104</f>
        <v>6.5870052277819281E-7</v>
      </c>
    </row>
    <row r="105" spans="1:6">
      <c r="A105">
        <v>8</v>
      </c>
      <c r="B105">
        <v>6</v>
      </c>
      <c r="C105" s="2">
        <f t="shared" si="20"/>
        <v>4.3402777777777759E-4</v>
      </c>
      <c r="D105" s="1">
        <f t="shared" si="21"/>
        <v>0.76562962440293103</v>
      </c>
      <c r="E105" s="2">
        <f t="shared" si="22"/>
        <v>1162326.3888888883</v>
      </c>
      <c r="F105" s="2">
        <f t="shared" si="23"/>
        <v>8.6034353995519091E-7</v>
      </c>
    </row>
    <row r="106" spans="1:6">
      <c r="A106">
        <v>9</v>
      </c>
      <c r="B106">
        <v>6</v>
      </c>
      <c r="C106" s="2">
        <f t="shared" si="20"/>
        <v>3.4293552812071328E-4</v>
      </c>
      <c r="D106" s="1">
        <f t="shared" si="21"/>
        <v>0.60494192545416792</v>
      </c>
      <c r="E106" s="2">
        <f t="shared" si="22"/>
        <v>918381.34430727013</v>
      </c>
      <c r="F106" s="2">
        <f t="shared" si="23"/>
        <v>1.0888722927557879E-6</v>
      </c>
    </row>
    <row r="107" spans="1:6">
      <c r="A107">
        <v>10</v>
      </c>
      <c r="B107">
        <v>6</v>
      </c>
      <c r="C107" s="2">
        <f t="shared" si="20"/>
        <v>2.7777777777777767E-4</v>
      </c>
      <c r="D107" s="1">
        <f t="shared" si="21"/>
        <v>0.49000295961787588</v>
      </c>
      <c r="E107" s="2">
        <f t="shared" si="22"/>
        <v>743888.88888888864</v>
      </c>
      <c r="F107" s="2">
        <f t="shared" si="23"/>
        <v>1.3442867811799856E-6</v>
      </c>
    </row>
    <row r="108" spans="1:6">
      <c r="A108">
        <v>11</v>
      </c>
      <c r="B108">
        <v>6</v>
      </c>
      <c r="C108" s="2">
        <f t="shared" si="20"/>
        <v>2.2956841138659318E-4</v>
      </c>
      <c r="D108" s="1">
        <f t="shared" si="21"/>
        <v>0.40496112365113718</v>
      </c>
      <c r="E108" s="2">
        <f t="shared" si="22"/>
        <v>614784.20569329651</v>
      </c>
      <c r="F108" s="2">
        <f t="shared" si="23"/>
        <v>1.6265870052277822E-6</v>
      </c>
    </row>
    <row r="109" spans="1:6">
      <c r="A109">
        <v>12</v>
      </c>
      <c r="B109">
        <v>6</v>
      </c>
      <c r="C109" s="2">
        <f t="shared" si="20"/>
        <v>1.9290123456790122E-4</v>
      </c>
      <c r="D109" s="1">
        <f t="shared" si="21"/>
        <v>0.34027983306796949</v>
      </c>
      <c r="E109" s="2">
        <f t="shared" si="22"/>
        <v>516589.50617283949</v>
      </c>
      <c r="F109" s="2">
        <f t="shared" si="23"/>
        <v>1.9357729648991783E-6</v>
      </c>
    </row>
    <row r="110" spans="1:6">
      <c r="A110">
        <v>13</v>
      </c>
      <c r="B110">
        <v>6</v>
      </c>
      <c r="C110" s="2">
        <f t="shared" si="20"/>
        <v>1.6436554898093355E-4</v>
      </c>
      <c r="D110" s="1">
        <f t="shared" si="21"/>
        <v>0.28994257965554787</v>
      </c>
      <c r="E110" s="2">
        <f t="shared" si="22"/>
        <v>440170.94017094007</v>
      </c>
      <c r="F110" s="2">
        <f t="shared" si="23"/>
        <v>2.2718446601941753E-6</v>
      </c>
    </row>
    <row r="111" spans="1:6">
      <c r="A111">
        <v>14</v>
      </c>
      <c r="B111">
        <v>6</v>
      </c>
      <c r="C111" s="2">
        <f t="shared" si="20"/>
        <v>1.4172335600907027E-4</v>
      </c>
      <c r="D111" s="1">
        <f t="shared" si="21"/>
        <v>0.25000151000912041</v>
      </c>
      <c r="E111" s="2">
        <f t="shared" si="22"/>
        <v>379535.14739229018</v>
      </c>
      <c r="F111" s="2">
        <f t="shared" si="23"/>
        <v>2.6348020911127712E-6</v>
      </c>
    </row>
    <row r="112" spans="1:6">
      <c r="A112">
        <v>15</v>
      </c>
      <c r="B112">
        <v>6</v>
      </c>
      <c r="C112" s="2">
        <f t="shared" si="20"/>
        <v>1.2345679012345677E-4</v>
      </c>
      <c r="D112" s="1">
        <f t="shared" si="21"/>
        <v>0.21777909316350044</v>
      </c>
      <c r="E112" s="2">
        <f t="shared" si="22"/>
        <v>330617.28395061725</v>
      </c>
      <c r="F112" s="2">
        <f t="shared" si="23"/>
        <v>3.0246452576549669E-6</v>
      </c>
    </row>
    <row r="113" spans="1:6">
      <c r="A113">
        <v>16</v>
      </c>
      <c r="B113">
        <v>6</v>
      </c>
      <c r="C113" s="2">
        <f t="shared" si="20"/>
        <v>1.0850694444444444E-4</v>
      </c>
      <c r="D113" s="1">
        <f t="shared" si="21"/>
        <v>0.19140740610073284</v>
      </c>
      <c r="E113" s="2">
        <f t="shared" si="22"/>
        <v>290581.59722222219</v>
      </c>
      <c r="F113" s="2">
        <f t="shared" si="23"/>
        <v>3.441374159820762E-6</v>
      </c>
    </row>
    <row r="114" spans="1:6">
      <c r="A114">
        <v>17</v>
      </c>
      <c r="B114">
        <v>6</v>
      </c>
      <c r="C114" s="2">
        <f t="shared" si="20"/>
        <v>9.6116878123798528E-5</v>
      </c>
      <c r="D114" s="1">
        <f t="shared" si="21"/>
        <v>0.16955119709961108</v>
      </c>
      <c r="E114" s="2">
        <f t="shared" si="22"/>
        <v>257400.99961553246</v>
      </c>
      <c r="F114" s="2">
        <f t="shared" si="23"/>
        <v>3.8849887976101576E-6</v>
      </c>
    </row>
    <row r="115" spans="1:6">
      <c r="A115">
        <v>18</v>
      </c>
      <c r="B115">
        <v>6</v>
      </c>
      <c r="C115" s="2">
        <f t="shared" si="20"/>
        <v>8.573388203017832E-5</v>
      </c>
      <c r="D115" s="1">
        <f t="shared" si="21"/>
        <v>0.15123548136354198</v>
      </c>
      <c r="E115" s="2">
        <f t="shared" si="22"/>
        <v>229595.33607681753</v>
      </c>
      <c r="F115" s="2">
        <f t="shared" si="23"/>
        <v>4.3554891710231518E-6</v>
      </c>
    </row>
    <row r="116" spans="1:6">
      <c r="A116">
        <v>19</v>
      </c>
      <c r="B116">
        <v>6</v>
      </c>
      <c r="C116" s="2">
        <f t="shared" si="20"/>
        <v>7.6946752847029852E-5</v>
      </c>
      <c r="D116" s="1">
        <f t="shared" si="21"/>
        <v>0.13573489186090751</v>
      </c>
      <c r="E116" s="2">
        <f t="shared" si="22"/>
        <v>206063.40412434595</v>
      </c>
      <c r="F116" s="2">
        <f t="shared" si="23"/>
        <v>4.8528752800597462E-6</v>
      </c>
    </row>
    <row r="117" spans="1:6">
      <c r="A117">
        <v>20</v>
      </c>
      <c r="B117">
        <v>6</v>
      </c>
      <c r="C117" s="2">
        <f t="shared" si="20"/>
        <v>6.9444444444444431E-5</v>
      </c>
      <c r="D117" s="1">
        <f t="shared" si="21"/>
        <v>0.122500739904469</v>
      </c>
      <c r="E117" s="2">
        <f t="shared" si="22"/>
        <v>185972.22222222219</v>
      </c>
      <c r="F117" s="2">
        <f t="shared" si="23"/>
        <v>5.3771471247199416E-6</v>
      </c>
    </row>
    <row r="118" spans="1:6">
      <c r="C118" s="2"/>
      <c r="D118" s="1"/>
      <c r="E118" s="2"/>
      <c r="F118" s="2"/>
    </row>
    <row r="119" spans="1:6">
      <c r="C119" s="2"/>
      <c r="D119" s="1"/>
      <c r="E119" s="2"/>
      <c r="F119" s="2"/>
    </row>
    <row r="120" spans="1:6">
      <c r="A120" t="s">
        <v>1</v>
      </c>
      <c r="B120" t="s">
        <v>2</v>
      </c>
      <c r="C120" s="2"/>
      <c r="D120" s="1"/>
      <c r="E120" s="2"/>
      <c r="F120" s="2"/>
    </row>
    <row r="121" spans="1:6">
      <c r="A121">
        <v>8</v>
      </c>
      <c r="B121">
        <v>7</v>
      </c>
      <c r="C121" s="2">
        <f t="shared" ref="C121:C133" si="24">(1/B121-1/A121)^2*(1/(B121-A121))^2</f>
        <v>3.1887755102040787E-4</v>
      </c>
      <c r="D121" s="1">
        <f t="shared" ref="D121:D133" si="25">C121/0.00031888</f>
        <v>0.99999232005898098</v>
      </c>
      <c r="E121" s="2">
        <f t="shared" ref="E121:E133" si="26">2678000000*C121</f>
        <v>853954.08163265232</v>
      </c>
      <c r="F121" s="2">
        <f t="shared" ref="F121:F133" si="27">1/E121</f>
        <v>1.171023151605677E-6</v>
      </c>
    </row>
    <row r="122" spans="1:6">
      <c r="A122">
        <v>9</v>
      </c>
      <c r="B122">
        <v>7</v>
      </c>
      <c r="C122" s="2">
        <f t="shared" si="24"/>
        <v>2.5195263290501383E-4</v>
      </c>
      <c r="D122" s="1">
        <f t="shared" si="25"/>
        <v>0.79011738868857817</v>
      </c>
      <c r="E122" s="2">
        <f t="shared" si="26"/>
        <v>674729.15091962705</v>
      </c>
      <c r="F122" s="2">
        <f t="shared" si="27"/>
        <v>1.4820761762509337E-6</v>
      </c>
    </row>
    <row r="123" spans="1:6">
      <c r="A123">
        <v>10</v>
      </c>
      <c r="B123">
        <v>7</v>
      </c>
      <c r="C123" s="2">
        <f t="shared" si="24"/>
        <v>2.0408163265306107E-4</v>
      </c>
      <c r="D123" s="1">
        <f t="shared" si="25"/>
        <v>0.63999508483774792</v>
      </c>
      <c r="E123" s="2">
        <f t="shared" si="26"/>
        <v>546530.61224489752</v>
      </c>
      <c r="F123" s="2">
        <f t="shared" si="27"/>
        <v>1.82972367438387E-6</v>
      </c>
    </row>
    <row r="124" spans="1:6">
      <c r="A124">
        <v>11</v>
      </c>
      <c r="B124">
        <v>7</v>
      </c>
      <c r="C124" s="2">
        <f t="shared" si="24"/>
        <v>1.6866250632484393E-4</v>
      </c>
      <c r="D124" s="1">
        <f t="shared" si="25"/>
        <v>0.52892155771714733</v>
      </c>
      <c r="E124" s="2">
        <f t="shared" si="26"/>
        <v>451678.19193793205</v>
      </c>
      <c r="F124" s="2">
        <f t="shared" si="27"/>
        <v>2.2139656460044817E-6</v>
      </c>
    </row>
    <row r="125" spans="1:6">
      <c r="A125">
        <v>12</v>
      </c>
      <c r="B125">
        <v>7</v>
      </c>
      <c r="C125" s="2">
        <f t="shared" si="24"/>
        <v>1.417233560090703E-4</v>
      </c>
      <c r="D125" s="1">
        <f t="shared" si="25"/>
        <v>0.4444410311373253</v>
      </c>
      <c r="E125" s="2">
        <f t="shared" si="26"/>
        <v>379535.14739229024</v>
      </c>
      <c r="F125" s="2">
        <f t="shared" si="27"/>
        <v>2.6348020911127708E-6</v>
      </c>
    </row>
    <row r="126" spans="1:6">
      <c r="A126">
        <v>13</v>
      </c>
      <c r="B126">
        <v>7</v>
      </c>
      <c r="C126" s="2">
        <f t="shared" si="24"/>
        <v>1.2075836251660422E-4</v>
      </c>
      <c r="D126" s="1">
        <f t="shared" si="25"/>
        <v>0.3786953164720403</v>
      </c>
      <c r="E126" s="2">
        <f t="shared" si="26"/>
        <v>323390.89481946611</v>
      </c>
      <c r="F126" s="2">
        <f t="shared" si="27"/>
        <v>3.0922330097087392E-6</v>
      </c>
    </row>
    <row r="127" spans="1:6">
      <c r="A127">
        <v>14</v>
      </c>
      <c r="B127">
        <v>7</v>
      </c>
      <c r="C127" s="2">
        <f t="shared" si="24"/>
        <v>1.0412328196584754E-4</v>
      </c>
      <c r="D127" s="1">
        <f t="shared" si="25"/>
        <v>0.32652810450905523</v>
      </c>
      <c r="E127" s="2">
        <f t="shared" si="26"/>
        <v>278842.14910453971</v>
      </c>
      <c r="F127" s="2">
        <f t="shared" si="27"/>
        <v>3.5862584017923833E-6</v>
      </c>
    </row>
    <row r="128" spans="1:6">
      <c r="A128">
        <v>15</v>
      </c>
      <c r="B128">
        <v>7</v>
      </c>
      <c r="C128" s="2">
        <f t="shared" si="24"/>
        <v>9.0702947845804977E-5</v>
      </c>
      <c r="D128" s="1">
        <f t="shared" si="25"/>
        <v>0.28444225992788813</v>
      </c>
      <c r="E128" s="2">
        <f t="shared" si="26"/>
        <v>242902.49433106574</v>
      </c>
      <c r="F128" s="2">
        <f t="shared" si="27"/>
        <v>4.1168782673637045E-6</v>
      </c>
    </row>
    <row r="129" spans="1:6">
      <c r="A129">
        <v>16</v>
      </c>
      <c r="B129">
        <v>7</v>
      </c>
      <c r="C129" s="2">
        <f t="shared" si="24"/>
        <v>7.9719387755102021E-5</v>
      </c>
      <c r="D129" s="1">
        <f t="shared" si="25"/>
        <v>0.24999808001474541</v>
      </c>
      <c r="E129" s="2">
        <f t="shared" si="26"/>
        <v>213488.52040816323</v>
      </c>
      <c r="F129" s="2">
        <f t="shared" si="27"/>
        <v>4.6840926064227044E-6</v>
      </c>
    </row>
    <row r="130" spans="1:6">
      <c r="A130">
        <v>17</v>
      </c>
      <c r="B130">
        <v>7</v>
      </c>
      <c r="C130" s="2">
        <f t="shared" si="24"/>
        <v>7.0616481886872395E-5</v>
      </c>
      <c r="D130" s="1">
        <f t="shared" si="25"/>
        <v>0.22145158644904789</v>
      </c>
      <c r="E130" s="2">
        <f t="shared" si="26"/>
        <v>189110.93849304426</v>
      </c>
      <c r="F130" s="2">
        <f t="shared" si="27"/>
        <v>5.2879014189693806E-6</v>
      </c>
    </row>
    <row r="131" spans="1:6">
      <c r="A131">
        <v>18</v>
      </c>
      <c r="B131">
        <v>7</v>
      </c>
      <c r="C131" s="2">
        <f t="shared" si="24"/>
        <v>6.2988158226253457E-5</v>
      </c>
      <c r="D131" s="1">
        <f t="shared" si="25"/>
        <v>0.19752934717214454</v>
      </c>
      <c r="E131" s="2">
        <f t="shared" si="26"/>
        <v>168682.28772990676</v>
      </c>
      <c r="F131" s="2">
        <f t="shared" si="27"/>
        <v>5.9283047050037346E-6</v>
      </c>
    </row>
    <row r="132" spans="1:6">
      <c r="A132">
        <v>19</v>
      </c>
      <c r="B132">
        <v>7</v>
      </c>
      <c r="C132" s="2">
        <f t="shared" si="24"/>
        <v>5.6532308214144372E-5</v>
      </c>
      <c r="D132" s="1">
        <f t="shared" si="25"/>
        <v>0.17728395701876684</v>
      </c>
      <c r="E132" s="2">
        <f t="shared" si="26"/>
        <v>151393.52139747862</v>
      </c>
      <c r="F132" s="2">
        <f t="shared" si="27"/>
        <v>6.6053024645257675E-6</v>
      </c>
    </row>
    <row r="133" spans="1:6">
      <c r="A133">
        <v>20</v>
      </c>
      <c r="B133">
        <v>7</v>
      </c>
      <c r="C133" s="2">
        <f t="shared" si="24"/>
        <v>5.1020408163265301E-5</v>
      </c>
      <c r="D133" s="1">
        <f t="shared" si="25"/>
        <v>0.15999877120943709</v>
      </c>
      <c r="E133" s="2">
        <f t="shared" si="26"/>
        <v>136632.65306122447</v>
      </c>
      <c r="F133" s="2">
        <f t="shared" si="27"/>
        <v>7.3188946975354757E-6</v>
      </c>
    </row>
    <row r="134" spans="1:6">
      <c r="C134" s="2"/>
      <c r="D134" s="1"/>
      <c r="E134" s="2"/>
      <c r="F134" s="2"/>
    </row>
    <row r="135" spans="1:6">
      <c r="C135" s="2"/>
      <c r="D135" s="1"/>
      <c r="E135" s="2"/>
      <c r="F135" s="2"/>
    </row>
    <row r="136" spans="1:6">
      <c r="C136" s="2"/>
      <c r="D136" s="1"/>
      <c r="E136" s="2"/>
      <c r="F136" s="2"/>
    </row>
    <row r="137" spans="1:6">
      <c r="A137" t="s">
        <v>1</v>
      </c>
      <c r="B137" t="s">
        <v>2</v>
      </c>
      <c r="C137" s="2"/>
      <c r="D137" s="1"/>
      <c r="E137" s="2"/>
      <c r="F137" s="2"/>
    </row>
    <row r="138" spans="1:6">
      <c r="A138">
        <v>9</v>
      </c>
      <c r="B138">
        <v>8</v>
      </c>
      <c r="C138" s="2">
        <f t="shared" ref="C138:C149" si="28">(1/B138-1/A138)^2*(1/(B138-A138))^2</f>
        <v>1.9290123456790141E-4</v>
      </c>
      <c r="D138" s="1">
        <f t="shared" ref="D138:D149" si="29">C138/0.0001929</f>
        <v>1.0000064000409612</v>
      </c>
      <c r="E138" s="2">
        <f t="shared" ref="E138:E149" si="30">2678000000*C138</f>
        <v>516589.50617283996</v>
      </c>
      <c r="F138" s="2">
        <f t="shared" ref="F138:F149" si="31">1/E138</f>
        <v>1.9357729648991766E-6</v>
      </c>
    </row>
    <row r="139" spans="1:6">
      <c r="A139">
        <v>10</v>
      </c>
      <c r="B139">
        <v>8</v>
      </c>
      <c r="C139" s="2">
        <f t="shared" si="28"/>
        <v>1.5624999999999992E-4</v>
      </c>
      <c r="D139" s="1">
        <f t="shared" si="29"/>
        <v>0.81000518403317745</v>
      </c>
      <c r="E139" s="2">
        <f t="shared" si="30"/>
        <v>418437.49999999977</v>
      </c>
      <c r="F139" s="2">
        <f t="shared" si="31"/>
        <v>2.3898431665421969E-6</v>
      </c>
    </row>
    <row r="140" spans="1:6">
      <c r="A140">
        <v>11</v>
      </c>
      <c r="B140">
        <v>8</v>
      </c>
      <c r="C140" s="2">
        <f t="shared" si="28"/>
        <v>1.2913223140495865E-4</v>
      </c>
      <c r="D140" s="1">
        <f t="shared" si="29"/>
        <v>0.66942577192824604</v>
      </c>
      <c r="E140" s="2">
        <f t="shared" si="30"/>
        <v>345816.11570247926</v>
      </c>
      <c r="F140" s="2">
        <f t="shared" si="31"/>
        <v>2.8917102315160575E-6</v>
      </c>
    </row>
    <row r="141" spans="1:6">
      <c r="A141">
        <v>12</v>
      </c>
      <c r="B141">
        <v>8</v>
      </c>
      <c r="C141" s="2">
        <f t="shared" si="28"/>
        <v>1.0850694444444447E-4</v>
      </c>
      <c r="D141" s="1">
        <f t="shared" si="29"/>
        <v>0.56250360002304023</v>
      </c>
      <c r="E141" s="2">
        <f t="shared" si="30"/>
        <v>290581.59722222231</v>
      </c>
      <c r="F141" s="2">
        <f t="shared" si="31"/>
        <v>3.4413741598207607E-6</v>
      </c>
    </row>
    <row r="142" spans="1:6">
      <c r="A142">
        <v>13</v>
      </c>
      <c r="B142">
        <v>8</v>
      </c>
      <c r="C142" s="2">
        <f t="shared" si="28"/>
        <v>9.2455621301775146E-5</v>
      </c>
      <c r="D142" s="1">
        <f t="shared" si="29"/>
        <v>0.47929300830365551</v>
      </c>
      <c r="E142" s="2">
        <f t="shared" si="30"/>
        <v>247596.15384615384</v>
      </c>
      <c r="F142" s="2">
        <f t="shared" si="31"/>
        <v>4.0388349514563107E-6</v>
      </c>
    </row>
    <row r="143" spans="1:6">
      <c r="A143">
        <v>14</v>
      </c>
      <c r="B143">
        <v>8</v>
      </c>
      <c r="C143" s="2">
        <f t="shared" si="28"/>
        <v>7.9719387755102048E-5</v>
      </c>
      <c r="D143" s="1">
        <f t="shared" si="29"/>
        <v>0.41326795103733566</v>
      </c>
      <c r="E143" s="2">
        <f t="shared" si="30"/>
        <v>213488.52040816328</v>
      </c>
      <c r="F143" s="2">
        <f t="shared" si="31"/>
        <v>4.6840926064227027E-6</v>
      </c>
    </row>
    <row r="144" spans="1:6">
      <c r="A144">
        <v>15</v>
      </c>
      <c r="B144">
        <v>8</v>
      </c>
      <c r="C144" s="2">
        <f t="shared" si="28"/>
        <v>6.9444444444444444E-5</v>
      </c>
      <c r="D144" s="1">
        <f t="shared" si="29"/>
        <v>0.3600023040147457</v>
      </c>
      <c r="E144" s="2">
        <f t="shared" si="30"/>
        <v>185972.22222222222</v>
      </c>
      <c r="F144" s="2">
        <f t="shared" si="31"/>
        <v>5.3771471247199407E-6</v>
      </c>
    </row>
    <row r="145" spans="1:6">
      <c r="A145">
        <v>16</v>
      </c>
      <c r="B145">
        <v>8</v>
      </c>
      <c r="C145" s="2">
        <f t="shared" si="28"/>
        <v>6.103515625E-5</v>
      </c>
      <c r="D145" s="1">
        <f t="shared" si="29"/>
        <v>0.31640827501296009</v>
      </c>
      <c r="E145" s="2">
        <f t="shared" si="30"/>
        <v>163452.1484375</v>
      </c>
      <c r="F145" s="2">
        <f t="shared" si="31"/>
        <v>6.1179985063480213E-6</v>
      </c>
    </row>
    <row r="146" spans="1:6">
      <c r="A146">
        <v>17</v>
      </c>
      <c r="B146">
        <v>8</v>
      </c>
      <c r="C146" s="2">
        <f t="shared" si="28"/>
        <v>5.406574394463668E-5</v>
      </c>
      <c r="D146" s="1">
        <f t="shared" si="29"/>
        <v>0.28027861039210306</v>
      </c>
      <c r="E146" s="2">
        <f t="shared" si="30"/>
        <v>144788.06228373703</v>
      </c>
      <c r="F146" s="2">
        <f t="shared" si="31"/>
        <v>6.9066467513069452E-6</v>
      </c>
    </row>
    <row r="147" spans="1:6">
      <c r="A147">
        <v>18</v>
      </c>
      <c r="B147">
        <v>8</v>
      </c>
      <c r="C147" s="2">
        <f t="shared" si="28"/>
        <v>4.8225308641975326E-5</v>
      </c>
      <c r="D147" s="1">
        <f t="shared" si="29"/>
        <v>0.25000160001024013</v>
      </c>
      <c r="E147" s="2">
        <f t="shared" si="30"/>
        <v>129147.37654320992</v>
      </c>
      <c r="F147" s="2">
        <f t="shared" si="31"/>
        <v>7.7430918595967117E-6</v>
      </c>
    </row>
    <row r="148" spans="1:6">
      <c r="A148">
        <v>19</v>
      </c>
      <c r="B148">
        <v>8</v>
      </c>
      <c r="C148" s="2">
        <f t="shared" si="28"/>
        <v>4.32825484764543E-5</v>
      </c>
      <c r="D148" s="1">
        <f t="shared" si="29"/>
        <v>0.22437816732220994</v>
      </c>
      <c r="E148" s="2">
        <f t="shared" si="30"/>
        <v>115910.66481994462</v>
      </c>
      <c r="F148" s="2">
        <f t="shared" si="31"/>
        <v>8.6273338312173241E-6</v>
      </c>
    </row>
    <row r="149" spans="1:6">
      <c r="A149">
        <v>20</v>
      </c>
      <c r="B149">
        <v>8</v>
      </c>
      <c r="C149" s="2">
        <f t="shared" si="28"/>
        <v>3.9062499999999994E-5</v>
      </c>
      <c r="D149" s="1">
        <f t="shared" si="29"/>
        <v>0.20250129600829442</v>
      </c>
      <c r="E149" s="2">
        <f t="shared" si="30"/>
        <v>104609.37499999999</v>
      </c>
      <c r="F149" s="2">
        <f t="shared" si="31"/>
        <v>9.5593726661687841E-6</v>
      </c>
    </row>
    <row r="150" spans="1:6">
      <c r="C150" s="2"/>
      <c r="D150" s="1"/>
      <c r="E150" s="2"/>
      <c r="F150" s="2"/>
    </row>
    <row r="151" spans="1:6">
      <c r="C151" s="2"/>
      <c r="D151" s="1"/>
      <c r="E151" s="2"/>
      <c r="F151" s="2"/>
    </row>
    <row r="152" spans="1:6">
      <c r="A152" t="s">
        <v>1</v>
      </c>
      <c r="B152" t="s">
        <v>2</v>
      </c>
      <c r="C152" s="2"/>
      <c r="D152" s="1"/>
      <c r="E152" s="2"/>
      <c r="F152" s="2"/>
    </row>
    <row r="153" spans="1:6">
      <c r="A153">
        <v>101</v>
      </c>
      <c r="B153">
        <v>1</v>
      </c>
      <c r="C153" s="2">
        <f t="shared" ref="C153:C162" si="32">(1/B153-1/A153)^2*(1/(B153-A153))^2</f>
        <v>9.8029604940692082E-5</v>
      </c>
      <c r="D153" s="1">
        <f t="shared" ref="D153:D162" si="33">C153/0.00009803</f>
        <v>0.99999597001624085</v>
      </c>
      <c r="E153" s="2">
        <f t="shared" ref="E153:E162" si="34">2678000000*C153</f>
        <v>262523.28203117341</v>
      </c>
      <c r="F153" s="2">
        <f t="shared" ref="F153:F162" si="35">1/E153</f>
        <v>3.8091859596713967E-6</v>
      </c>
    </row>
    <row r="154" spans="1:6">
      <c r="A154">
        <v>102</v>
      </c>
      <c r="B154">
        <v>1</v>
      </c>
      <c r="C154" s="2">
        <f t="shared" si="32"/>
        <v>9.6116878123798555E-5</v>
      </c>
      <c r="D154" s="1">
        <f t="shared" si="33"/>
        <v>0.98048432238904992</v>
      </c>
      <c r="E154" s="2">
        <f t="shared" si="34"/>
        <v>257400.99961553252</v>
      </c>
      <c r="F154" s="2">
        <f t="shared" si="35"/>
        <v>3.8849887976101559E-6</v>
      </c>
    </row>
    <row r="155" spans="1:6">
      <c r="A155">
        <v>103</v>
      </c>
      <c r="B155">
        <v>1</v>
      </c>
      <c r="C155" s="2">
        <f t="shared" si="32"/>
        <v>9.4259590913375435E-5</v>
      </c>
      <c r="D155" s="1">
        <f t="shared" si="33"/>
        <v>0.96153821190834887</v>
      </c>
      <c r="E155" s="2">
        <f t="shared" si="34"/>
        <v>252427.18446601942</v>
      </c>
      <c r="F155" s="2">
        <f t="shared" si="35"/>
        <v>3.9615384615384611E-6</v>
      </c>
    </row>
    <row r="156" spans="1:6">
      <c r="A156">
        <v>104</v>
      </c>
      <c r="B156">
        <v>1</v>
      </c>
      <c r="C156" s="2">
        <f t="shared" si="32"/>
        <v>9.2455621301775146E-5</v>
      </c>
      <c r="D156" s="1">
        <f t="shared" si="33"/>
        <v>0.94313599206136034</v>
      </c>
      <c r="E156" s="2">
        <f t="shared" si="34"/>
        <v>247596.15384615384</v>
      </c>
      <c r="F156" s="2">
        <f t="shared" si="35"/>
        <v>4.0388349514563107E-6</v>
      </c>
    </row>
    <row r="157" spans="1:6">
      <c r="A157">
        <v>105</v>
      </c>
      <c r="B157">
        <v>1</v>
      </c>
      <c r="C157" s="2">
        <f t="shared" si="32"/>
        <v>9.0702947845805004E-5</v>
      </c>
      <c r="D157" s="1">
        <f t="shared" si="33"/>
        <v>0.92525704218917693</v>
      </c>
      <c r="E157" s="2">
        <f t="shared" si="34"/>
        <v>242902.4943310658</v>
      </c>
      <c r="F157" s="2">
        <f t="shared" si="35"/>
        <v>4.1168782673637036E-6</v>
      </c>
    </row>
    <row r="158" spans="1:6">
      <c r="A158">
        <v>106</v>
      </c>
      <c r="B158">
        <v>1</v>
      </c>
      <c r="C158" s="2">
        <f t="shared" si="32"/>
        <v>8.8999644001424013E-5</v>
      </c>
      <c r="D158" s="1">
        <f t="shared" si="33"/>
        <v>0.90788170969523629</v>
      </c>
      <c r="E158" s="2">
        <f t="shared" si="34"/>
        <v>238341.04663581352</v>
      </c>
      <c r="F158" s="2">
        <f t="shared" si="35"/>
        <v>4.1956684092606409E-6</v>
      </c>
    </row>
    <row r="159" spans="1:6">
      <c r="A159">
        <v>107</v>
      </c>
      <c r="B159">
        <v>1</v>
      </c>
      <c r="C159" s="2">
        <f t="shared" si="32"/>
        <v>8.7343872827321155E-5</v>
      </c>
      <c r="D159" s="1">
        <f t="shared" si="33"/>
        <v>0.89099125601674145</v>
      </c>
      <c r="E159" s="2">
        <f t="shared" si="34"/>
        <v>233906.89143156607</v>
      </c>
      <c r="F159" s="2">
        <f t="shared" si="35"/>
        <v>4.275205377147125E-6</v>
      </c>
    </row>
    <row r="160" spans="1:6">
      <c r="A160">
        <v>108</v>
      </c>
      <c r="B160">
        <v>1</v>
      </c>
      <c r="C160" s="2">
        <f t="shared" si="32"/>
        <v>8.5733882030178307E-5</v>
      </c>
      <c r="D160" s="1">
        <f t="shared" si="33"/>
        <v>0.87456780608159046</v>
      </c>
      <c r="E160" s="2">
        <f t="shared" si="34"/>
        <v>229595.3360768175</v>
      </c>
      <c r="F160" s="2">
        <f t="shared" si="35"/>
        <v>4.3554891710231526E-6</v>
      </c>
    </row>
    <row r="161" spans="1:6">
      <c r="A161">
        <v>109</v>
      </c>
      <c r="B161">
        <v>1</v>
      </c>
      <c r="C161" s="2">
        <f t="shared" si="32"/>
        <v>8.4167999326656008E-5</v>
      </c>
      <c r="D161" s="1">
        <f t="shared" si="33"/>
        <v>0.85859430099618494</v>
      </c>
      <c r="E161" s="2">
        <f t="shared" si="34"/>
        <v>225401.90219678479</v>
      </c>
      <c r="F161" s="2">
        <f t="shared" si="35"/>
        <v>4.4365197908887229E-6</v>
      </c>
    </row>
    <row r="162" spans="1:6">
      <c r="A162">
        <v>110</v>
      </c>
      <c r="B162">
        <v>1</v>
      </c>
      <c r="C162" s="2">
        <f t="shared" si="32"/>
        <v>8.264462809917356E-5</v>
      </c>
      <c r="D162" s="1">
        <f t="shared" si="33"/>
        <v>0.84305445373022103</v>
      </c>
      <c r="E162" s="2">
        <f t="shared" si="34"/>
        <v>221322.3140495868</v>
      </c>
      <c r="F162" s="2">
        <f t="shared" si="35"/>
        <v>4.5182972367438382E-6</v>
      </c>
    </row>
    <row r="163" spans="1:6">
      <c r="C163" s="2"/>
      <c r="D163" s="1"/>
      <c r="E163" s="2"/>
      <c r="F163" s="2"/>
    </row>
    <row r="164" spans="1:6">
      <c r="C164" s="2"/>
      <c r="D164" s="1"/>
      <c r="E164" s="2"/>
      <c r="F164" s="2"/>
    </row>
    <row r="165" spans="1:6">
      <c r="A165" t="s">
        <v>1</v>
      </c>
      <c r="B165" t="s">
        <v>2</v>
      </c>
      <c r="C165" s="2"/>
      <c r="D165" s="1"/>
      <c r="E165" s="2"/>
      <c r="F165" s="2"/>
    </row>
    <row r="166" spans="1:6">
      <c r="A166">
        <v>101</v>
      </c>
      <c r="B166">
        <v>100</v>
      </c>
      <c r="C166" s="2">
        <f t="shared" ref="C166:C175" si="36">(1/B166-1/A166)^2*(1/(B166-A166))^2</f>
        <v>9.8029604940692267E-9</v>
      </c>
      <c r="D166" s="1">
        <f t="shared" ref="D166:D175" si="37">C166/0.000000009803</f>
        <v>0.99999597001624263</v>
      </c>
      <c r="E166" s="2">
        <f t="shared" ref="E166:E175" si="38">2678000000*C166</f>
        <v>26.25232820311739</v>
      </c>
      <c r="F166" s="2">
        <f t="shared" ref="F166:F175" si="39">1/E166</f>
        <v>3.8091859596713892E-2</v>
      </c>
    </row>
    <row r="167" spans="1:6">
      <c r="A167">
        <v>102</v>
      </c>
      <c r="B167">
        <v>100</v>
      </c>
      <c r="C167" s="2">
        <f t="shared" si="36"/>
        <v>9.6116878123798878E-9</v>
      </c>
      <c r="D167" s="1">
        <f t="shared" si="37"/>
        <v>0.98048432238905314</v>
      </c>
      <c r="E167" s="2">
        <f t="shared" si="38"/>
        <v>25.740099961553341</v>
      </c>
      <c r="F167" s="2">
        <f t="shared" si="39"/>
        <v>3.8849887976101428E-2</v>
      </c>
    </row>
    <row r="168" spans="1:6">
      <c r="A168">
        <v>103</v>
      </c>
      <c r="B168">
        <v>100</v>
      </c>
      <c r="C168" s="2">
        <f t="shared" si="36"/>
        <v>9.4259590913376105E-9</v>
      </c>
      <c r="D168" s="1">
        <f t="shared" si="37"/>
        <v>0.96153821190835564</v>
      </c>
      <c r="E168" s="2">
        <f t="shared" si="38"/>
        <v>25.242718446602122</v>
      </c>
      <c r="F168" s="2">
        <f t="shared" si="39"/>
        <v>3.961538461538433E-2</v>
      </c>
    </row>
    <row r="169" spans="1:6">
      <c r="A169">
        <v>104</v>
      </c>
      <c r="B169">
        <v>100</v>
      </c>
      <c r="C169" s="2">
        <f t="shared" si="36"/>
        <v>9.2455621301774992E-9</v>
      </c>
      <c r="D169" s="1">
        <f t="shared" si="37"/>
        <v>0.94313599206135867</v>
      </c>
      <c r="E169" s="2">
        <f t="shared" si="38"/>
        <v>24.759615384615344</v>
      </c>
      <c r="F169" s="2">
        <f t="shared" si="39"/>
        <v>4.0388349514563174E-2</v>
      </c>
    </row>
    <row r="170" spans="1:6">
      <c r="A170">
        <v>105</v>
      </c>
      <c r="B170">
        <v>100</v>
      </c>
      <c r="C170" s="2">
        <f t="shared" si="36"/>
        <v>9.0702947845804757E-9</v>
      </c>
      <c r="D170" s="1">
        <f t="shared" si="37"/>
        <v>0.92525704218917426</v>
      </c>
      <c r="E170" s="2">
        <f t="shared" si="38"/>
        <v>24.290249433106514</v>
      </c>
      <c r="F170" s="2">
        <f t="shared" si="39"/>
        <v>4.1168782673637147E-2</v>
      </c>
    </row>
    <row r="171" spans="1:6">
      <c r="A171">
        <v>106</v>
      </c>
      <c r="B171">
        <v>100</v>
      </c>
      <c r="C171" s="2">
        <f t="shared" si="36"/>
        <v>8.8999644001424162E-9</v>
      </c>
      <c r="D171" s="1">
        <f t="shared" si="37"/>
        <v>0.90788170969523774</v>
      </c>
      <c r="E171" s="2">
        <f t="shared" si="38"/>
        <v>23.834104663581389</v>
      </c>
      <c r="F171" s="2">
        <f t="shared" si="39"/>
        <v>4.1956684092606347E-2</v>
      </c>
    </row>
    <row r="172" spans="1:6">
      <c r="A172">
        <v>107</v>
      </c>
      <c r="B172">
        <v>100</v>
      </c>
      <c r="C172" s="2">
        <f t="shared" si="36"/>
        <v>8.7343872827321399E-9</v>
      </c>
      <c r="D172" s="1">
        <f t="shared" si="37"/>
        <v>0.89099125601674378</v>
      </c>
      <c r="E172" s="2">
        <f t="shared" si="38"/>
        <v>23.390689143156671</v>
      </c>
      <c r="F172" s="2">
        <f t="shared" si="39"/>
        <v>4.2752053771471135E-2</v>
      </c>
    </row>
    <row r="173" spans="1:6">
      <c r="A173">
        <v>108</v>
      </c>
      <c r="B173">
        <v>100</v>
      </c>
      <c r="C173" s="2">
        <f t="shared" si="36"/>
        <v>8.5733882030178491E-9</v>
      </c>
      <c r="D173" s="1">
        <f t="shared" si="37"/>
        <v>0.87456780608159224</v>
      </c>
      <c r="E173" s="2">
        <f t="shared" si="38"/>
        <v>22.959533607681799</v>
      </c>
      <c r="F173" s="2">
        <f t="shared" si="39"/>
        <v>4.3554891710231435E-2</v>
      </c>
    </row>
    <row r="174" spans="1:6">
      <c r="A174">
        <v>109</v>
      </c>
      <c r="B174">
        <v>100</v>
      </c>
      <c r="C174" s="2">
        <f t="shared" si="36"/>
        <v>8.4167999326655933E-9</v>
      </c>
      <c r="D174" s="1">
        <f t="shared" si="37"/>
        <v>0.85859430099618417</v>
      </c>
      <c r="E174" s="2">
        <f t="shared" si="38"/>
        <v>22.540190219678458</v>
      </c>
      <c r="F174" s="2">
        <f t="shared" si="39"/>
        <v>4.4365197908887273E-2</v>
      </c>
    </row>
    <row r="175" spans="1:6">
      <c r="A175">
        <v>110</v>
      </c>
      <c r="B175">
        <v>100</v>
      </c>
      <c r="C175" s="2">
        <f t="shared" si="36"/>
        <v>8.2644628099173685E-9</v>
      </c>
      <c r="D175" s="1">
        <f t="shared" si="37"/>
        <v>0.84305445373022225</v>
      </c>
      <c r="E175" s="2">
        <f t="shared" si="38"/>
        <v>22.132231404958713</v>
      </c>
      <c r="F175" s="2">
        <f t="shared" si="39"/>
        <v>4.5182972367438318E-2</v>
      </c>
    </row>
    <row r="176" spans="1:6">
      <c r="C176" s="2"/>
      <c r="D176" s="1"/>
      <c r="E176" s="2"/>
      <c r="F176" s="2"/>
    </row>
    <row r="177" spans="1:6">
      <c r="C177" s="2"/>
      <c r="D177" s="1"/>
      <c r="E177" s="2"/>
      <c r="F177" s="2"/>
    </row>
    <row r="178" spans="1:6">
      <c r="A178" t="s">
        <v>1</v>
      </c>
      <c r="B178" t="s">
        <v>2</v>
      </c>
      <c r="C178" s="2"/>
      <c r="D178" s="1"/>
      <c r="E178" s="2"/>
      <c r="F178" s="2"/>
    </row>
    <row r="179" spans="1:6">
      <c r="A179">
        <v>501</v>
      </c>
      <c r="B179">
        <v>1</v>
      </c>
      <c r="C179" s="2">
        <f t="shared" ref="C179:C188" si="40">(1/B179-1/A179)^2*(1/(B179-A179))^2</f>
        <v>3.9840478723192326E-6</v>
      </c>
      <c r="D179" s="1">
        <f t="shared" ref="D179:D188" si="41">C179/0.000003984</f>
        <v>1.0000120161443857</v>
      </c>
      <c r="E179" s="2">
        <f t="shared" ref="E179:E188" si="42">2678000000*C179</f>
        <v>10669.280202070904</v>
      </c>
      <c r="F179" s="2">
        <f t="shared" ref="F179:F188" si="43">1/E179</f>
        <v>9.3727035100821547E-5</v>
      </c>
    </row>
    <row r="180" spans="1:6">
      <c r="A180">
        <v>502</v>
      </c>
      <c r="B180">
        <v>1</v>
      </c>
      <c r="C180" s="2">
        <f t="shared" si="40"/>
        <v>3.9681909810955383E-6</v>
      </c>
      <c r="D180" s="1">
        <f t="shared" si="41"/>
        <v>0.99603187276494431</v>
      </c>
      <c r="E180" s="2">
        <f t="shared" si="42"/>
        <v>10626.815447373852</v>
      </c>
      <c r="F180" s="2">
        <f t="shared" si="43"/>
        <v>9.4101568334578034E-5</v>
      </c>
    </row>
    <row r="181" spans="1:6">
      <c r="A181">
        <v>503</v>
      </c>
      <c r="B181">
        <v>1</v>
      </c>
      <c r="C181" s="2">
        <f t="shared" si="40"/>
        <v>3.9524285697346734E-6</v>
      </c>
      <c r="D181" s="1">
        <f t="shared" si="41"/>
        <v>0.9920754442105103</v>
      </c>
      <c r="E181" s="2">
        <f t="shared" si="42"/>
        <v>10584.603709749455</v>
      </c>
      <c r="F181" s="2">
        <f t="shared" si="43"/>
        <v>9.4476848394324121E-5</v>
      </c>
    </row>
    <row r="182" spans="1:6">
      <c r="A182">
        <v>504</v>
      </c>
      <c r="B182">
        <v>1</v>
      </c>
      <c r="C182" s="2">
        <f t="shared" si="40"/>
        <v>3.9367598891408411E-6</v>
      </c>
      <c r="D182" s="1">
        <f t="shared" si="41"/>
        <v>0.9881425424550303</v>
      </c>
      <c r="E182" s="2">
        <f t="shared" si="42"/>
        <v>10542.642983119173</v>
      </c>
      <c r="F182" s="2">
        <f t="shared" si="43"/>
        <v>9.4852875280059754E-5</v>
      </c>
    </row>
    <row r="183" spans="1:6">
      <c r="A183">
        <v>505</v>
      </c>
      <c r="B183">
        <v>1</v>
      </c>
      <c r="C183" s="2">
        <f t="shared" si="40"/>
        <v>3.9211841976276836E-6</v>
      </c>
      <c r="D183" s="1">
        <f t="shared" si="41"/>
        <v>0.98423298133224979</v>
      </c>
      <c r="E183" s="2">
        <f t="shared" si="42"/>
        <v>10500.931281246936</v>
      </c>
      <c r="F183" s="2">
        <f t="shared" si="43"/>
        <v>9.522964899178492E-5</v>
      </c>
    </row>
    <row r="184" spans="1:6">
      <c r="A184">
        <v>506</v>
      </c>
      <c r="B184">
        <v>1</v>
      </c>
      <c r="C184" s="2">
        <f t="shared" si="40"/>
        <v>3.9057007608305081E-6</v>
      </c>
      <c r="D184" s="1">
        <f t="shared" si="41"/>
        <v>0.98034657651368173</v>
      </c>
      <c r="E184" s="2">
        <f t="shared" si="42"/>
        <v>10459.466637504102</v>
      </c>
      <c r="F184" s="2">
        <f t="shared" si="43"/>
        <v>9.5607169529499618E-5</v>
      </c>
    </row>
    <row r="185" spans="1:6">
      <c r="A185">
        <v>507</v>
      </c>
      <c r="B185">
        <v>1</v>
      </c>
      <c r="C185" s="2">
        <f t="shared" si="40"/>
        <v>3.890308851619729E-6</v>
      </c>
      <c r="D185" s="1">
        <f t="shared" si="41"/>
        <v>0.97648314548687964</v>
      </c>
      <c r="E185" s="2">
        <f t="shared" si="42"/>
        <v>10418.247104637634</v>
      </c>
      <c r="F185" s="2">
        <f t="shared" si="43"/>
        <v>9.5985436893203916E-5</v>
      </c>
    </row>
    <row r="186" spans="1:6">
      <c r="A186">
        <v>508</v>
      </c>
      <c r="B186">
        <v>1</v>
      </c>
      <c r="C186" s="2">
        <f t="shared" si="40"/>
        <v>3.8750077500155004E-6</v>
      </c>
      <c r="D186" s="1">
        <f t="shared" si="41"/>
        <v>0.97264250753401105</v>
      </c>
      <c r="E186" s="2">
        <f t="shared" si="42"/>
        <v>10377.270754541511</v>
      </c>
      <c r="F186" s="2">
        <f t="shared" si="43"/>
        <v>9.6364451082897666E-5</v>
      </c>
    </row>
    <row r="187" spans="1:6">
      <c r="A187">
        <v>509</v>
      </c>
      <c r="B187">
        <v>1</v>
      </c>
      <c r="C187" s="2">
        <f t="shared" si="40"/>
        <v>3.8597967431035079E-6</v>
      </c>
      <c r="D187" s="1">
        <f t="shared" si="41"/>
        <v>0.96882448371071972</v>
      </c>
      <c r="E187" s="2">
        <f t="shared" si="42"/>
        <v>10336.535678031194</v>
      </c>
      <c r="F187" s="2">
        <f t="shared" si="43"/>
        <v>9.6744212098581043E-5</v>
      </c>
    </row>
    <row r="188" spans="1:6">
      <c r="A188">
        <v>510</v>
      </c>
      <c r="B188">
        <v>1</v>
      </c>
      <c r="C188" s="2">
        <f t="shared" si="40"/>
        <v>3.8446751249519411E-6</v>
      </c>
      <c r="D188" s="1">
        <f t="shared" si="41"/>
        <v>0.96502889682528636</v>
      </c>
      <c r="E188" s="2">
        <f t="shared" si="42"/>
        <v>10296.039984621299</v>
      </c>
      <c r="F188" s="2">
        <f t="shared" si="43"/>
        <v>9.7124719940253925E-5</v>
      </c>
    </row>
    <row r="189" spans="1:6">
      <c r="C189" s="2"/>
      <c r="D189" s="1"/>
      <c r="E189" s="2"/>
      <c r="F189" s="2"/>
    </row>
    <row r="190" spans="1:6">
      <c r="C190" s="2"/>
      <c r="D190" s="1"/>
      <c r="E190" s="2"/>
      <c r="F190" s="2"/>
    </row>
    <row r="191" spans="1:6">
      <c r="A191" t="s">
        <v>1</v>
      </c>
      <c r="B191" t="s">
        <v>2</v>
      </c>
      <c r="C191" s="2"/>
      <c r="D191" s="1"/>
      <c r="E191" s="2"/>
      <c r="F191" s="2"/>
    </row>
    <row r="192" spans="1:6">
      <c r="A192">
        <v>501</v>
      </c>
      <c r="B192">
        <v>100</v>
      </c>
      <c r="C192" s="2">
        <f t="shared" ref="C192:C201" si="44">(1/B192-1/A192)^2*(1/(B192-A192))^2</f>
        <v>3.984047872319235E-10</v>
      </c>
      <c r="D192" s="1">
        <f t="shared" ref="D192:D201" si="45">C192/0.0000000003984</f>
        <v>1.0000120161443864</v>
      </c>
      <c r="E192" s="2">
        <f t="shared" ref="E192:E201" si="46">2678000000*C192</f>
        <v>1.0669280202070912</v>
      </c>
      <c r="F192" s="2">
        <f t="shared" ref="F192:F201" si="47">1/E192</f>
        <v>0.93727035100821476</v>
      </c>
    </row>
    <row r="193" spans="1:6">
      <c r="A193">
        <v>502</v>
      </c>
      <c r="B193">
        <v>100</v>
      </c>
      <c r="C193" s="2">
        <f t="shared" si="44"/>
        <v>3.9681909810955383E-10</v>
      </c>
      <c r="D193" s="1">
        <f t="shared" si="45"/>
        <v>0.99603187276494443</v>
      </c>
      <c r="E193" s="2">
        <f t="shared" si="46"/>
        <v>1.0626815447373852</v>
      </c>
      <c r="F193" s="2">
        <f t="shared" si="47"/>
        <v>0.94101568334578034</v>
      </c>
    </row>
    <row r="194" spans="1:6">
      <c r="A194">
        <v>503</v>
      </c>
      <c r="B194">
        <v>100</v>
      </c>
      <c r="C194" s="2">
        <f t="shared" si="44"/>
        <v>3.9524285697346742E-10</v>
      </c>
      <c r="D194" s="1">
        <f t="shared" si="45"/>
        <v>0.99207544421051064</v>
      </c>
      <c r="E194" s="2">
        <f t="shared" si="46"/>
        <v>1.0584603709749458</v>
      </c>
      <c r="F194" s="2">
        <f t="shared" si="47"/>
        <v>0.94476848394324098</v>
      </c>
    </row>
    <row r="195" spans="1:6">
      <c r="A195">
        <v>504</v>
      </c>
      <c r="B195">
        <v>100</v>
      </c>
      <c r="C195" s="2">
        <f t="shared" si="44"/>
        <v>3.9367598891408417E-10</v>
      </c>
      <c r="D195" s="1">
        <f t="shared" si="45"/>
        <v>0.98814254245503053</v>
      </c>
      <c r="E195" s="2">
        <f t="shared" si="46"/>
        <v>1.0542642983119175</v>
      </c>
      <c r="F195" s="2">
        <f t="shared" si="47"/>
        <v>0.94852875280059734</v>
      </c>
    </row>
    <row r="196" spans="1:6">
      <c r="A196">
        <v>505</v>
      </c>
      <c r="B196">
        <v>100</v>
      </c>
      <c r="C196" s="2">
        <f t="shared" si="44"/>
        <v>3.9211841976276835E-10</v>
      </c>
      <c r="D196" s="1">
        <f t="shared" si="45"/>
        <v>0.9842329813322499</v>
      </c>
      <c r="E196" s="2">
        <f t="shared" si="46"/>
        <v>1.0500931281246937</v>
      </c>
      <c r="F196" s="2">
        <f t="shared" si="47"/>
        <v>0.9522964899178491</v>
      </c>
    </row>
    <row r="197" spans="1:6">
      <c r="A197">
        <v>506</v>
      </c>
      <c r="B197">
        <v>100</v>
      </c>
      <c r="C197" s="2">
        <f t="shared" si="44"/>
        <v>3.9057007608305079E-10</v>
      </c>
      <c r="D197" s="1">
        <f t="shared" si="45"/>
        <v>0.98034657651368173</v>
      </c>
      <c r="E197" s="2">
        <f t="shared" si="46"/>
        <v>1.04594666375041</v>
      </c>
      <c r="F197" s="2">
        <f t="shared" si="47"/>
        <v>0.95607169529499636</v>
      </c>
    </row>
    <row r="198" spans="1:6">
      <c r="A198">
        <v>507</v>
      </c>
      <c r="B198">
        <v>100</v>
      </c>
      <c r="C198" s="2">
        <f t="shared" si="44"/>
        <v>3.8903088516197304E-10</v>
      </c>
      <c r="D198" s="1">
        <f t="shared" si="45"/>
        <v>0.9764831454868802</v>
      </c>
      <c r="E198" s="2">
        <f t="shared" si="46"/>
        <v>1.0418247104637639</v>
      </c>
      <c r="F198" s="2">
        <f t="shared" si="47"/>
        <v>0.95985436893203868</v>
      </c>
    </row>
    <row r="199" spans="1:6">
      <c r="A199">
        <v>508</v>
      </c>
      <c r="B199">
        <v>100</v>
      </c>
      <c r="C199" s="2">
        <f t="shared" si="44"/>
        <v>3.8750077500155003E-10</v>
      </c>
      <c r="D199" s="1">
        <f t="shared" si="45"/>
        <v>0.97264250753401116</v>
      </c>
      <c r="E199" s="2">
        <f t="shared" si="46"/>
        <v>1.037727075454151</v>
      </c>
      <c r="F199" s="2">
        <f t="shared" si="47"/>
        <v>0.96364451082897673</v>
      </c>
    </row>
    <row r="200" spans="1:6">
      <c r="A200">
        <v>509</v>
      </c>
      <c r="B200">
        <v>100</v>
      </c>
      <c r="C200" s="2">
        <f t="shared" si="44"/>
        <v>3.8597967431035077E-10</v>
      </c>
      <c r="D200" s="1">
        <f t="shared" si="45"/>
        <v>0.96882448371071983</v>
      </c>
      <c r="E200" s="2">
        <f t="shared" si="46"/>
        <v>1.0336535678031193</v>
      </c>
      <c r="F200" s="2">
        <f t="shared" si="47"/>
        <v>0.96744212098581039</v>
      </c>
    </row>
    <row r="201" spans="1:6">
      <c r="A201">
        <v>510</v>
      </c>
      <c r="B201">
        <v>100</v>
      </c>
      <c r="C201" s="2">
        <f t="shared" si="44"/>
        <v>3.8446751249519418E-10</v>
      </c>
      <c r="D201" s="1">
        <f t="shared" si="45"/>
        <v>0.96502889682528659</v>
      </c>
      <c r="E201" s="2">
        <f t="shared" si="46"/>
        <v>1.0296039984621301</v>
      </c>
      <c r="F201" s="2">
        <f t="shared" si="47"/>
        <v>0.97124719940253901</v>
      </c>
    </row>
    <row r="202" spans="1:6">
      <c r="C202" s="2"/>
      <c r="D202" s="1"/>
      <c r="E202" s="2"/>
      <c r="F202" s="2"/>
    </row>
    <row r="203" spans="1:6">
      <c r="C203" s="2"/>
      <c r="D203" s="1"/>
      <c r="E203" s="2"/>
      <c r="F203" s="2"/>
    </row>
    <row r="204" spans="1:6">
      <c r="A204" t="s">
        <v>1</v>
      </c>
      <c r="B204" t="s">
        <v>2</v>
      </c>
      <c r="C204" s="2"/>
      <c r="D204" s="1"/>
      <c r="E204" s="2"/>
      <c r="F204" s="2"/>
    </row>
    <row r="205" spans="1:6">
      <c r="A205">
        <v>501</v>
      </c>
      <c r="B205">
        <v>500</v>
      </c>
      <c r="C205" s="2">
        <f t="shared" ref="C205:C214" si="48">(1/B205-1/A205)^2*(1/(B205-A205))^2</f>
        <v>1.5936191489278609E-11</v>
      </c>
      <c r="D205" s="1">
        <f t="shared" ref="D205:D214" si="49">C205/0.000000000015936</f>
        <v>1.000012016144491</v>
      </c>
      <c r="E205" s="2">
        <f t="shared" ref="E205:E214" si="50">2678000000*C205</f>
        <v>4.2677120808288116E-2</v>
      </c>
      <c r="F205" s="2">
        <f t="shared" ref="F205:F214" si="51">1/E205</f>
        <v>23.431758775202916</v>
      </c>
    </row>
    <row r="206" spans="1:6">
      <c r="A206">
        <v>502</v>
      </c>
      <c r="B206">
        <v>500</v>
      </c>
      <c r="C206" s="2">
        <f t="shared" si="48"/>
        <v>1.5872763924382456E-11</v>
      </c>
      <c r="D206" s="1">
        <f t="shared" si="49"/>
        <v>0.9960318727649633</v>
      </c>
      <c r="E206" s="2">
        <f t="shared" si="50"/>
        <v>4.2507261789496216E-2</v>
      </c>
      <c r="F206" s="2">
        <f t="shared" si="51"/>
        <v>23.525392083644061</v>
      </c>
    </row>
    <row r="207" spans="1:6">
      <c r="A207">
        <v>503</v>
      </c>
      <c r="B207">
        <v>500</v>
      </c>
      <c r="C207" s="2">
        <f t="shared" si="48"/>
        <v>1.5809714278939343E-11</v>
      </c>
      <c r="D207" s="1">
        <f t="shared" si="49"/>
        <v>0.99207544421055116</v>
      </c>
      <c r="E207" s="2">
        <f t="shared" si="50"/>
        <v>4.2338414838999562E-2</v>
      </c>
      <c r="F207" s="2">
        <f t="shared" si="51"/>
        <v>23.619212098580061</v>
      </c>
    </row>
    <row r="208" spans="1:6">
      <c r="A208">
        <v>504</v>
      </c>
      <c r="B208">
        <v>500</v>
      </c>
      <c r="C208" s="2">
        <f t="shared" si="48"/>
        <v>1.5747039556563668E-11</v>
      </c>
      <c r="D208" s="1">
        <f t="shared" si="49"/>
        <v>0.9881425424550494</v>
      </c>
      <c r="E208" s="2">
        <f t="shared" si="50"/>
        <v>4.2170571932477502E-2</v>
      </c>
      <c r="F208" s="2">
        <f t="shared" si="51"/>
        <v>23.713218820014482</v>
      </c>
    </row>
    <row r="209" spans="1:6">
      <c r="A209">
        <v>505</v>
      </c>
      <c r="B209">
        <v>500</v>
      </c>
      <c r="C209" s="2">
        <f t="shared" si="48"/>
        <v>1.5684736790510767E-11</v>
      </c>
      <c r="D209" s="1">
        <f t="shared" si="49"/>
        <v>0.9842329813322519</v>
      </c>
      <c r="E209" s="2">
        <f t="shared" si="50"/>
        <v>4.2003725124987831E-2</v>
      </c>
      <c r="F209" s="2">
        <f t="shared" si="51"/>
        <v>23.807412247946182</v>
      </c>
    </row>
    <row r="210" spans="1:6">
      <c r="A210">
        <v>506</v>
      </c>
      <c r="B210">
        <v>500</v>
      </c>
      <c r="C210" s="2">
        <f t="shared" si="48"/>
        <v>1.5622803043322262E-11</v>
      </c>
      <c r="D210" s="1">
        <f t="shared" si="49"/>
        <v>0.98034657651369617</v>
      </c>
      <c r="E210" s="2">
        <f t="shared" si="50"/>
        <v>4.1837866550017019E-2</v>
      </c>
      <c r="F210" s="2">
        <f t="shared" si="51"/>
        <v>23.901792382374556</v>
      </c>
    </row>
    <row r="211" spans="1:6">
      <c r="A211">
        <v>507</v>
      </c>
      <c r="B211">
        <v>500</v>
      </c>
      <c r="C211" s="2">
        <f t="shared" si="48"/>
        <v>1.5561235406478855E-11</v>
      </c>
      <c r="D211" s="1">
        <f t="shared" si="49"/>
        <v>0.97648314548687598</v>
      </c>
      <c r="E211" s="2">
        <f t="shared" si="50"/>
        <v>4.1672988418550376E-2</v>
      </c>
      <c r="F211" s="2">
        <f t="shared" si="51"/>
        <v>23.99635922330107</v>
      </c>
    </row>
    <row r="212" spans="1:6">
      <c r="A212">
        <v>508</v>
      </c>
      <c r="B212">
        <v>500</v>
      </c>
      <c r="C212" s="2">
        <f t="shared" si="48"/>
        <v>1.5500031000062068E-11</v>
      </c>
      <c r="D212" s="1">
        <f t="shared" si="49"/>
        <v>0.97264250753401527</v>
      </c>
      <c r="E212" s="2">
        <f t="shared" si="50"/>
        <v>4.1509083018166214E-2</v>
      </c>
      <c r="F212" s="2">
        <f t="shared" si="51"/>
        <v>24.091112770724319</v>
      </c>
    </row>
    <row r="213" spans="1:6">
      <c r="A213">
        <v>509</v>
      </c>
      <c r="B213">
        <v>500</v>
      </c>
      <c r="C213" s="2">
        <f t="shared" si="48"/>
        <v>1.5439186972414192E-11</v>
      </c>
      <c r="D213" s="1">
        <f t="shared" si="49"/>
        <v>0.96882448371072993</v>
      </c>
      <c r="E213" s="2">
        <f t="shared" si="50"/>
        <v>4.1346142712125208E-2</v>
      </c>
      <c r="F213" s="2">
        <f t="shared" si="51"/>
        <v>24.186053024645005</v>
      </c>
    </row>
    <row r="214" spans="1:6">
      <c r="A214">
        <v>510</v>
      </c>
      <c r="B214">
        <v>500</v>
      </c>
      <c r="C214" s="2">
        <f t="shared" si="48"/>
        <v>1.5378700499807825E-11</v>
      </c>
      <c r="D214" s="1">
        <f t="shared" si="49"/>
        <v>0.96502889682529025</v>
      </c>
      <c r="E214" s="2">
        <f t="shared" si="50"/>
        <v>4.1184159938485357E-2</v>
      </c>
      <c r="F214" s="2">
        <f t="shared" si="51"/>
        <v>24.281179985063385</v>
      </c>
    </row>
    <row r="215" spans="1:6">
      <c r="C215" s="2"/>
      <c r="D215" s="1"/>
    </row>
    <row r="216" spans="1:6">
      <c r="C216" s="2"/>
      <c r="D216" s="1"/>
    </row>
    <row r="217" spans="1:6">
      <c r="A217" t="s">
        <v>1</v>
      </c>
      <c r="B217" t="s">
        <v>2</v>
      </c>
      <c r="C217" s="2"/>
      <c r="D217" s="1"/>
      <c r="E217" t="s">
        <v>12</v>
      </c>
    </row>
    <row r="218" spans="1:6">
      <c r="A218">
        <v>4</v>
      </c>
      <c r="B218">
        <v>2</v>
      </c>
      <c r="C218" s="2">
        <f t="shared" ref="C218:C223" si="52">(1/B218-1/A218)^2*(1/(B218-A218))^2</f>
        <v>1.5625E-2</v>
      </c>
      <c r="D218" s="1">
        <f>C218/C219</f>
        <v>2.2500000000000009</v>
      </c>
      <c r="E218">
        <v>2.6</v>
      </c>
    </row>
    <row r="219" spans="1:6">
      <c r="A219">
        <v>4</v>
      </c>
      <c r="B219">
        <v>3</v>
      </c>
      <c r="C219" s="2">
        <f t="shared" si="52"/>
        <v>6.9444444444444415E-3</v>
      </c>
      <c r="D219" s="1"/>
    </row>
    <row r="220" spans="1:6">
      <c r="A220">
        <v>5</v>
      </c>
      <c r="B220">
        <v>2</v>
      </c>
      <c r="C220" s="2">
        <f t="shared" si="52"/>
        <v>9.9999999999999985E-3</v>
      </c>
      <c r="D220" s="1">
        <f>C220/C221</f>
        <v>2.2500000000000004</v>
      </c>
      <c r="E220">
        <v>2.5</v>
      </c>
    </row>
    <row r="221" spans="1:6">
      <c r="A221">
        <v>5</v>
      </c>
      <c r="B221">
        <v>3</v>
      </c>
      <c r="C221" s="2">
        <f t="shared" si="52"/>
        <v>4.4444444444444427E-3</v>
      </c>
      <c r="D221" s="1"/>
    </row>
    <row r="222" spans="1:6">
      <c r="A222">
        <v>6</v>
      </c>
      <c r="B222">
        <v>2</v>
      </c>
      <c r="C222" s="2">
        <f t="shared" si="52"/>
        <v>6.9444444444444458E-3</v>
      </c>
      <c r="D222" s="1">
        <f>C222/C223</f>
        <v>2.2500000000000004</v>
      </c>
      <c r="E222">
        <v>2</v>
      </c>
    </row>
    <row r="223" spans="1:6">
      <c r="A223">
        <v>6</v>
      </c>
      <c r="B223">
        <v>3</v>
      </c>
      <c r="C223" s="2">
        <f t="shared" si="52"/>
        <v>3.0864197530864196E-3</v>
      </c>
      <c r="D223" s="1"/>
    </row>
    <row r="224" spans="1:6">
      <c r="C224" s="2"/>
      <c r="D224" s="1"/>
    </row>
    <row r="225" spans="3:4">
      <c r="C225" s="2"/>
      <c r="D225" s="1"/>
    </row>
    <row r="226" spans="3:4">
      <c r="C226" s="2"/>
      <c r="D226" s="1"/>
    </row>
    <row r="227" spans="3:4">
      <c r="C227" s="2"/>
      <c r="D227" s="1"/>
    </row>
    <row r="228" spans="3:4">
      <c r="C228" s="2"/>
      <c r="D228" s="1"/>
    </row>
    <row r="229" spans="3:4">
      <c r="C229" s="2"/>
      <c r="D229" s="1"/>
    </row>
    <row r="230" spans="3:4">
      <c r="C230" s="2"/>
      <c r="D230" s="1"/>
    </row>
    <row r="231" spans="3:4">
      <c r="C231" s="2"/>
      <c r="D231" s="1"/>
    </row>
    <row r="232" spans="3:4">
      <c r="C232" s="2"/>
      <c r="D232" s="1"/>
    </row>
    <row r="233" spans="3:4">
      <c r="C233" s="2"/>
      <c r="D233" s="1"/>
    </row>
    <row r="234" spans="3:4">
      <c r="C234" s="2"/>
      <c r="D234" s="1"/>
    </row>
    <row r="235" spans="3:4">
      <c r="C235" s="2"/>
      <c r="D235" s="1"/>
    </row>
    <row r="236" spans="3:4">
      <c r="C236" s="2"/>
      <c r="D236" s="1"/>
    </row>
    <row r="237" spans="3:4">
      <c r="C237" s="2"/>
      <c r="D237" s="1"/>
    </row>
    <row r="238" spans="3:4">
      <c r="C238" s="2"/>
      <c r="D238" s="1"/>
    </row>
    <row r="239" spans="3:4">
      <c r="C239" s="2"/>
      <c r="D239" s="1"/>
    </row>
    <row r="240" spans="3:4">
      <c r="C240" s="2"/>
      <c r="D240" s="1"/>
    </row>
    <row r="241" spans="3:4">
      <c r="C241" s="2"/>
      <c r="D241" s="1"/>
    </row>
    <row r="242" spans="3:4">
      <c r="C242" s="2"/>
      <c r="D242" s="1"/>
    </row>
    <row r="243" spans="3:4">
      <c r="C243" s="2"/>
      <c r="D243" s="1"/>
    </row>
    <row r="244" spans="3:4">
      <c r="C244" s="2"/>
      <c r="D244" s="1"/>
    </row>
    <row r="245" spans="3:4">
      <c r="C245" s="2"/>
      <c r="D245" s="1"/>
    </row>
    <row r="246" spans="3:4">
      <c r="C246" s="2"/>
      <c r="D246" s="1"/>
    </row>
    <row r="247" spans="3:4">
      <c r="C247" s="2"/>
      <c r="D247" s="1"/>
    </row>
    <row r="248" spans="3:4">
      <c r="C248" s="2"/>
      <c r="D248" s="1"/>
    </row>
    <row r="249" spans="3:4">
      <c r="C249" s="2"/>
      <c r="D249" s="1"/>
    </row>
    <row r="250" spans="3:4">
      <c r="C250" s="2"/>
      <c r="D250" s="1"/>
    </row>
    <row r="251" spans="3:4">
      <c r="C251" s="2"/>
      <c r="D251" s="1"/>
    </row>
    <row r="252" spans="3:4">
      <c r="C252" s="2"/>
      <c r="D252" s="1"/>
    </row>
    <row r="253" spans="3:4">
      <c r="C253" s="2"/>
      <c r="D253" s="1"/>
    </row>
    <row r="254" spans="3:4">
      <c r="C254" s="2"/>
      <c r="D254" s="1"/>
    </row>
    <row r="255" spans="3:4">
      <c r="C255" s="2"/>
      <c r="D255" s="1"/>
    </row>
    <row r="256" spans="3:4">
      <c r="C256" s="2"/>
      <c r="D256" s="1"/>
    </row>
    <row r="257" spans="3:4">
      <c r="C257" s="2"/>
      <c r="D257" s="1"/>
    </row>
    <row r="258" spans="3:4">
      <c r="C258" s="2"/>
      <c r="D258" s="1"/>
    </row>
    <row r="259" spans="3:4">
      <c r="C259" s="2"/>
      <c r="D259" s="1"/>
    </row>
    <row r="260" spans="3:4">
      <c r="C260" s="2"/>
      <c r="D260" s="1"/>
    </row>
    <row r="261" spans="3:4">
      <c r="C261" s="2"/>
      <c r="D261" s="1"/>
    </row>
    <row r="262" spans="3:4">
      <c r="C262" s="2"/>
      <c r="D262" s="1"/>
    </row>
    <row r="263" spans="3:4">
      <c r="C263" s="2"/>
      <c r="D263" s="1"/>
    </row>
    <row r="264" spans="3:4">
      <c r="C264" s="2"/>
      <c r="D264" s="1"/>
    </row>
    <row r="265" spans="3:4">
      <c r="C265" s="2"/>
      <c r="D265" s="1"/>
    </row>
    <row r="266" spans="3:4">
      <c r="C266" s="2"/>
      <c r="D266" s="1"/>
    </row>
    <row r="267" spans="3:4">
      <c r="C267" s="2"/>
      <c r="D267" s="1"/>
    </row>
    <row r="268" spans="3:4">
      <c r="C268" s="2"/>
      <c r="D268" s="1"/>
    </row>
  </sheetData>
  <printOptions gridLines="1" gridLinesSet="0"/>
  <pageMargins left="0.75" right="0.75" top="1" bottom="1" header="0.5" footer="0.5"/>
  <pageSetup scale="92" orientation="portrait" horizontalDpi="4294967292" verticalDpi="4294967292" r:id="rId1"/>
  <headerFooter>
    <oddHeader>&amp;F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Lifetimes_Intensities copy.xls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Randell Mills</dc:creator>
  <cp:lastModifiedBy>Mark Hafez</cp:lastModifiedBy>
  <dcterms:created xsi:type="dcterms:W3CDTF">2018-11-24T18:15:29Z</dcterms:created>
  <dcterms:modified xsi:type="dcterms:W3CDTF">2018-11-26T18:40:11Z</dcterms:modified>
</cp:coreProperties>
</file>